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270" windowWidth="10410" windowHeight="4500"/>
  </bookViews>
  <sheets>
    <sheet name="Лист1" sheetId="1" r:id="rId1"/>
  </sheets>
  <definedNames>
    <definedName name="_xlnm.Print_Titles" localSheetId="0">Лист1!$13:$16</definedName>
    <definedName name="_xlnm.Print_Area" localSheetId="0">Лист1!$A$8:$S$101</definedName>
  </definedNames>
  <calcPr calcId="144525" iterate="1" iterateDelta="1E-4"/>
</workbook>
</file>

<file path=xl/calcChain.xml><?xml version="1.0" encoding="utf-8"?>
<calcChain xmlns="http://schemas.openxmlformats.org/spreadsheetml/2006/main">
  <c r="O46" i="1"/>
  <c r="N41" l="1"/>
  <c r="J38" l="1"/>
  <c r="K38"/>
  <c r="L38"/>
  <c r="M38"/>
  <c r="N38"/>
  <c r="O38"/>
  <c r="Q42" l="1"/>
  <c r="Q40" l="1"/>
  <c r="O62" l="1"/>
  <c r="Q31" l="1"/>
  <c r="L20"/>
  <c r="L74"/>
  <c r="Q52"/>
  <c r="P52"/>
  <c r="Q25"/>
  <c r="P25"/>
  <c r="Q22"/>
  <c r="P22"/>
  <c r="Q21"/>
  <c r="P21"/>
  <c r="K56"/>
  <c r="O53"/>
  <c r="M53"/>
  <c r="O50"/>
  <c r="N50"/>
  <c r="M50"/>
  <c r="M23"/>
  <c r="O20"/>
  <c r="N20"/>
  <c r="M20"/>
  <c r="K20"/>
  <c r="I20"/>
  <c r="O19"/>
  <c r="O18"/>
  <c r="N19"/>
  <c r="N18"/>
  <c r="M19"/>
  <c r="M18"/>
  <c r="K19"/>
  <c r="K18"/>
  <c r="I19"/>
  <c r="I18"/>
  <c r="H19"/>
  <c r="L18"/>
  <c r="L19"/>
  <c r="N74"/>
  <c r="L68"/>
  <c r="N46"/>
  <c r="L46"/>
  <c r="J46"/>
  <c r="I46"/>
  <c r="H46"/>
  <c r="N53"/>
  <c r="L53"/>
  <c r="J53"/>
  <c r="I53"/>
  <c r="H53"/>
  <c r="P42"/>
  <c r="L35"/>
  <c r="J19"/>
  <c r="J18"/>
  <c r="J20"/>
  <c r="P19" l="1"/>
  <c r="Q20"/>
  <c r="Q19"/>
  <c r="Q18"/>
  <c r="P20"/>
  <c r="J17"/>
  <c r="M80" l="1"/>
  <c r="M73"/>
  <c r="M67"/>
  <c r="M46"/>
  <c r="M59"/>
  <c r="M34"/>
  <c r="M33"/>
  <c r="H28"/>
  <c r="H18"/>
  <c r="P18" s="1"/>
  <c r="M17"/>
  <c r="L67"/>
  <c r="I50"/>
  <c r="J50"/>
  <c r="K50"/>
  <c r="L50"/>
  <c r="Q50" l="1"/>
  <c r="AS90"/>
  <c r="Q90"/>
  <c r="Q89"/>
  <c r="Q88"/>
  <c r="Q87"/>
  <c r="Q86"/>
  <c r="Q85"/>
  <c r="Q84"/>
  <c r="Q83"/>
  <c r="Q82"/>
  <c r="Q81"/>
  <c r="Q76"/>
  <c r="Q75"/>
  <c r="Q70"/>
  <c r="Q69"/>
  <c r="Q64"/>
  <c r="Q63"/>
  <c r="Q61"/>
  <c r="Q60"/>
  <c r="Q58"/>
  <c r="Q57"/>
  <c r="Q55"/>
  <c r="Q54"/>
  <c r="Q51"/>
  <c r="Q48"/>
  <c r="Q43"/>
  <c r="Q39"/>
  <c r="Q38" s="1"/>
  <c r="Q37"/>
  <c r="Q34" s="1"/>
  <c r="Q36"/>
  <c r="Q30"/>
  <c r="Q24"/>
  <c r="P90"/>
  <c r="P89"/>
  <c r="P88"/>
  <c r="P87"/>
  <c r="P86"/>
  <c r="P85"/>
  <c r="P84"/>
  <c r="P83"/>
  <c r="P82"/>
  <c r="P81"/>
  <c r="P76"/>
  <c r="P75"/>
  <c r="P70"/>
  <c r="P69"/>
  <c r="P64"/>
  <c r="P63"/>
  <c r="P61"/>
  <c r="P60"/>
  <c r="P58"/>
  <c r="P57"/>
  <c r="P55"/>
  <c r="P54"/>
  <c r="P51"/>
  <c r="P49"/>
  <c r="P48"/>
  <c r="P43"/>
  <c r="P39"/>
  <c r="P37"/>
  <c r="P36"/>
  <c r="P31"/>
  <c r="P30"/>
  <c r="P24"/>
  <c r="R77"/>
  <c r="J79"/>
  <c r="K79"/>
  <c r="N79"/>
  <c r="O79"/>
  <c r="I78"/>
  <c r="I77" s="1"/>
  <c r="J78"/>
  <c r="K78"/>
  <c r="K77" s="1"/>
  <c r="L78"/>
  <c r="L77" s="1"/>
  <c r="M78"/>
  <c r="M77" s="1"/>
  <c r="N78"/>
  <c r="O78"/>
  <c r="O77" s="1"/>
  <c r="H78"/>
  <c r="H77" s="1"/>
  <c r="I80"/>
  <c r="J80"/>
  <c r="K80"/>
  <c r="L80"/>
  <c r="N80"/>
  <c r="O80"/>
  <c r="H80"/>
  <c r="H73"/>
  <c r="H72"/>
  <c r="H71" s="1"/>
  <c r="I72"/>
  <c r="J72"/>
  <c r="J71" s="1"/>
  <c r="K72"/>
  <c r="L72"/>
  <c r="L71" s="1"/>
  <c r="M72"/>
  <c r="N72"/>
  <c r="N71" s="1"/>
  <c r="O72"/>
  <c r="I73"/>
  <c r="K73"/>
  <c r="I74"/>
  <c r="J74"/>
  <c r="K74"/>
  <c r="M74"/>
  <c r="R80"/>
  <c r="H74"/>
  <c r="I66"/>
  <c r="J66"/>
  <c r="K66"/>
  <c r="L66"/>
  <c r="M66"/>
  <c r="N66"/>
  <c r="O66"/>
  <c r="H66"/>
  <c r="I67"/>
  <c r="J67"/>
  <c r="K67"/>
  <c r="N67"/>
  <c r="O67"/>
  <c r="H67"/>
  <c r="P67" s="1"/>
  <c r="I68"/>
  <c r="J68"/>
  <c r="K68"/>
  <c r="N68"/>
  <c r="O68"/>
  <c r="H68"/>
  <c r="I45"/>
  <c r="J45"/>
  <c r="J44" s="1"/>
  <c r="K45"/>
  <c r="L45"/>
  <c r="M45"/>
  <c r="N45"/>
  <c r="N44" s="1"/>
  <c r="O45"/>
  <c r="I47"/>
  <c r="J47"/>
  <c r="L47"/>
  <c r="M47"/>
  <c r="N47"/>
  <c r="O47"/>
  <c r="H45"/>
  <c r="P45" s="1"/>
  <c r="K46"/>
  <c r="I62"/>
  <c r="J62"/>
  <c r="K62"/>
  <c r="L62"/>
  <c r="N62"/>
  <c r="H62"/>
  <c r="I59"/>
  <c r="J59"/>
  <c r="K59"/>
  <c r="L59"/>
  <c r="L44" s="1"/>
  <c r="N59"/>
  <c r="O59"/>
  <c r="H59"/>
  <c r="I56"/>
  <c r="J56"/>
  <c r="L56"/>
  <c r="M56"/>
  <c r="N56"/>
  <c r="O56"/>
  <c r="H56"/>
  <c r="K53"/>
  <c r="H50"/>
  <c r="H47"/>
  <c r="I34"/>
  <c r="J34"/>
  <c r="K34"/>
  <c r="L34"/>
  <c r="N34"/>
  <c r="O34"/>
  <c r="H34"/>
  <c r="I33"/>
  <c r="J33"/>
  <c r="K33"/>
  <c r="L33"/>
  <c r="N33"/>
  <c r="O33"/>
  <c r="H33"/>
  <c r="I41"/>
  <c r="J41"/>
  <c r="K41"/>
  <c r="L41"/>
  <c r="M41"/>
  <c r="O41"/>
  <c r="R41"/>
  <c r="H41"/>
  <c r="P41" s="1"/>
  <c r="I35"/>
  <c r="J35"/>
  <c r="H35"/>
  <c r="I38"/>
  <c r="H38"/>
  <c r="H20"/>
  <c r="I23"/>
  <c r="J23"/>
  <c r="K23"/>
  <c r="L23"/>
  <c r="N23"/>
  <c r="O23"/>
  <c r="H23"/>
  <c r="R26"/>
  <c r="I27"/>
  <c r="J27"/>
  <c r="K27"/>
  <c r="L27"/>
  <c r="M27"/>
  <c r="N27"/>
  <c r="O27"/>
  <c r="H27"/>
  <c r="P27" s="1"/>
  <c r="I28"/>
  <c r="J28"/>
  <c r="K28"/>
  <c r="L28"/>
  <c r="M28"/>
  <c r="M93" s="1"/>
  <c r="N28"/>
  <c r="O28"/>
  <c r="I29"/>
  <c r="J29"/>
  <c r="K29"/>
  <c r="L29"/>
  <c r="M29"/>
  <c r="N29"/>
  <c r="O29"/>
  <c r="H29"/>
  <c r="R44"/>
  <c r="R91" s="1"/>
  <c r="B16"/>
  <c r="C16" s="1"/>
  <c r="D16" s="1"/>
  <c r="E16" s="1"/>
  <c r="F16" s="1"/>
  <c r="G16" s="1"/>
  <c r="H16" s="1"/>
  <c r="I16" s="1"/>
  <c r="J16" s="1"/>
  <c r="K16" s="1"/>
  <c r="L16" s="1"/>
  <c r="O16" s="1"/>
  <c r="Q16" s="1"/>
  <c r="R16" s="1"/>
  <c r="S16" s="1"/>
  <c r="I32" l="1"/>
  <c r="P62"/>
  <c r="N77"/>
  <c r="J77"/>
  <c r="P28"/>
  <c r="N93"/>
  <c r="O93"/>
  <c r="L93"/>
  <c r="J93"/>
  <c r="P35"/>
  <c r="L92"/>
  <c r="I93"/>
  <c r="P68"/>
  <c r="P66"/>
  <c r="P47"/>
  <c r="P29"/>
  <c r="K93"/>
  <c r="J92"/>
  <c r="P79"/>
  <c r="P56"/>
  <c r="P53"/>
  <c r="K44"/>
  <c r="O32"/>
  <c r="L32"/>
  <c r="N32"/>
  <c r="K32"/>
  <c r="O44"/>
  <c r="Q45"/>
  <c r="M26"/>
  <c r="P23"/>
  <c r="Q41"/>
  <c r="P34"/>
  <c r="P46"/>
  <c r="P44" s="1"/>
  <c r="Q47"/>
  <c r="P33"/>
  <c r="M44"/>
  <c r="Q28"/>
  <c r="Q23"/>
  <c r="Q33"/>
  <c r="Q32" s="1"/>
  <c r="M32"/>
  <c r="Q67"/>
  <c r="Q73"/>
  <c r="P71"/>
  <c r="P73"/>
  <c r="P50"/>
  <c r="P59"/>
  <c r="Q59"/>
  <c r="P74"/>
  <c r="P72"/>
  <c r="P80"/>
  <c r="Q79"/>
  <c r="H32"/>
  <c r="Q27"/>
  <c r="Q29"/>
  <c r="Q56"/>
  <c r="Q62"/>
  <c r="Q66"/>
  <c r="Q68"/>
  <c r="Q72"/>
  <c r="Q74"/>
  <c r="Q78"/>
  <c r="Q80"/>
  <c r="P78"/>
  <c r="Q53"/>
  <c r="I44"/>
  <c r="O26"/>
  <c r="K26"/>
  <c r="I26"/>
  <c r="H93"/>
  <c r="H92"/>
  <c r="N92"/>
  <c r="H65"/>
  <c r="N65"/>
  <c r="L65"/>
  <c r="J65"/>
  <c r="M71"/>
  <c r="K71"/>
  <c r="I71"/>
  <c r="H26"/>
  <c r="N26"/>
  <c r="L26"/>
  <c r="J26"/>
  <c r="O92"/>
  <c r="M92"/>
  <c r="K92"/>
  <c r="I92"/>
  <c r="O65"/>
  <c r="M65"/>
  <c r="K65"/>
  <c r="I65"/>
  <c r="O17"/>
  <c r="K17"/>
  <c r="I17"/>
  <c r="H44"/>
  <c r="H17"/>
  <c r="N17"/>
  <c r="L17"/>
  <c r="J32"/>
  <c r="Q77" l="1"/>
  <c r="P77"/>
  <c r="Q93"/>
  <c r="P92"/>
  <c r="M91"/>
  <c r="Q46"/>
  <c r="Q44" s="1"/>
  <c r="Q17"/>
  <c r="Q92"/>
  <c r="Q65"/>
  <c r="H91"/>
  <c r="Q26"/>
  <c r="P26"/>
  <c r="P65"/>
  <c r="L91"/>
  <c r="K91"/>
  <c r="P32"/>
  <c r="Q71"/>
  <c r="P17"/>
  <c r="J91"/>
  <c r="N91"/>
  <c r="P93"/>
  <c r="I91"/>
  <c r="P91" l="1"/>
  <c r="Q91"/>
</calcChain>
</file>

<file path=xl/sharedStrings.xml><?xml version="1.0" encoding="utf-8"?>
<sst xmlns="http://schemas.openxmlformats.org/spreadsheetml/2006/main" count="236" uniqueCount="94">
  <si>
    <t>ПРИЛОЖЕНИЕ № 1</t>
  </si>
  <si>
    <t>к приказу ФУ МО</t>
  </si>
  <si>
    <t xml:space="preserve">Ежеквартально, до 20 числа месяца, </t>
  </si>
  <si>
    <t>следующего за отчетным.                                                                           Ежегодно до 25 января года, следующего за отчетным</t>
  </si>
  <si>
    <t xml:space="preserve">ОТЧЕТ </t>
  </si>
  <si>
    <t>о выполнении плана реализации муниципальной программы муниципального образования Кавказский район</t>
  </si>
  <si>
    <t>Причины несоблюдения планового срока реализации и меры по исполнению мероприятия или контрольного события</t>
  </si>
  <si>
    <t>план</t>
  </si>
  <si>
    <t>факт</t>
  </si>
  <si>
    <t>х</t>
  </si>
  <si>
    <t>от          2018 г. №</t>
  </si>
  <si>
    <t>Фактический срок начала реализации мероприятия (дата)</t>
  </si>
  <si>
    <t>Плановый срок окончания реализации мероприятия, наступления контрольного события (дата)</t>
  </si>
  <si>
    <t>Плановый срок начала реализации мероприятия (дата)</t>
  </si>
  <si>
    <t>Координатор программы, руководитель структурного подразделения администрации муниципального образования Кавказский район</t>
  </si>
  <si>
    <t>Исполнитель, тел.</t>
  </si>
  <si>
    <t>(И.О.Фамилия)</t>
  </si>
  <si>
    <t>I</t>
  </si>
  <si>
    <t>II</t>
  </si>
  <si>
    <t>Поквартальное распределение прогноза кассовых выплат, тыс.рублей</t>
  </si>
  <si>
    <t>Фактический срок окончания реализации мероприятия, наступления контрольного события (дата)</t>
  </si>
  <si>
    <t>подпись</t>
  </si>
  <si>
    <t>(за 1 квартал, полугодие, 9 месяцев, год)</t>
  </si>
  <si>
    <t>краевой бюджет</t>
  </si>
  <si>
    <t>местный бюджет</t>
  </si>
  <si>
    <t>Всего по муниципальной программе, в том числе:</t>
  </si>
  <si>
    <t>Основное мероприятие № 1 «Организация работы профильных лагерей, организованных муниципальными образовательными организациями, осуществляющими организацию отдыха и оздоровления обучающихся в каникулярное  время с  дневным пребыванием с обязательной организацией их питания »</t>
  </si>
  <si>
    <t>Мероприятие № 1.1.     «Приобретение продуктов питания для детей в 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питания»</t>
  </si>
  <si>
    <t>Управление образования администрации МО Кавказский район начальник управления Демченко С.Г.</t>
  </si>
  <si>
    <t xml:space="preserve">Основное мероприятие №2 «Организация   работы «Лагерей труда и отдыха  дневного  и круглосуточного пребывания» </t>
  </si>
  <si>
    <t>Мероприятие № 2.1  «Организация питания в  «Лагерях труда и отдыха» дневного пребывания на базе ОУ»</t>
  </si>
  <si>
    <t>Основное мероприятие №3 «Организация отдыха детей в краевых и муниципальных профильных сменах   в оздоровительных учреждениях Краснодарского края»</t>
  </si>
  <si>
    <t>Мероприятие № 3.2.«Приобретение  путевок в муниципальные профильные смены»</t>
  </si>
  <si>
    <t>Мероприятие № 3.3. «Приобретение туристической услуги для проведения муниципальной тематической смены для подростков  в возрасте от 14 до 17 лет»</t>
  </si>
  <si>
    <t>Мероприятие № 3.4. «Оплата аренды автотранспортных средств сторонним поставщикам за организацию подвоза детей-сирот и детей, оставшихся без попечения родителей, находящихся под опекой (попечительством), в приёмных или патронатных семьях, к месту отдыха и обратно»</t>
  </si>
  <si>
    <t>Основное мероприятие №4 «Организация мало-затратных форм отдыха:  туристических слётов, палаточных лагерей,  многодневных и однодневных походов, многодневных и однодневных  экспедиций,  участие в соревнованиях, конкурсах и мероприятиях туристско-краеведческой направленности (круглогодично)»</t>
  </si>
  <si>
    <t>Мероприятие № 4.1. «Приобретение набора продуктов питания для участия в  туристических слетах, палаточных лагерях мероприятиях туристско – краеведческой направленности» (круглогодично)</t>
  </si>
  <si>
    <t>Мероприятие № 4.2. «Оплата аренды автотранспортных средств  сторонним поставщикам за организацию доставки детей  к местам отдыха и обратно, к местам проведения  массовых мероприятий, приобретение билетов» (круглогодично)</t>
  </si>
  <si>
    <t>Мероприятие № 4.3. «Оплата ГСМ»</t>
  </si>
  <si>
    <t>Мероприятие № 4.4. «Приобретение грамот, кубков, призов победителей  спортивных соревнований»</t>
  </si>
  <si>
    <t>Основное мероприятие № 5 «Организация  экскурсий по краю, за пределами края, за пределами РФ»</t>
  </si>
  <si>
    <t>Мероприятие № 5.1 «Приобретение транспортных билетов, оплата ГСМ, оплата питания и проживания организованных групп детей</t>
  </si>
  <si>
    <t>Основное мероприятие № 6 «Работа дневных тематических площадок   и  вечерних спортивных площадок»</t>
  </si>
  <si>
    <t>Мероприятие № 6.1 «Приобретение грамот, кубков, призов для  проведения культурно-массовых мероприятий в период организации досуговой занятости детей» (круглогодично)</t>
  </si>
  <si>
    <t>Мероприятие №7.1. «Приобретение транспортной услуги для доставки подростков в профильные смены»</t>
  </si>
  <si>
    <t>Основное мероприятие №9  «Оздоровление детей с хроническими патологиями на базе амбулаторно-поликлинических учреждений»</t>
  </si>
  <si>
    <t>Основное мероприятие №8 «Организация досуга подростков  на дворовых площадках по месту жительства и клубах по месту жительства»</t>
  </si>
  <si>
    <t>Мероприятие № 8.1.     Укрепление материально- технической базы дворовых площадок по месту жительства (приобретение спортивного инвентаря)</t>
  </si>
  <si>
    <t>Мероприятие № 8.2. «Заработная плата организаторов досуга на дворовых площадках по месту жительства»</t>
  </si>
  <si>
    <t>Мероприятие № 9.2. «Приобретение медикаментов для индивидуального  лечения детей, состоящих на диспансерном учете,  в условиях дневного стационара   на базе участковых больниц и амбулаторий МБУЗ «ЦРБ»</t>
  </si>
  <si>
    <t xml:space="preserve">"Организация отдыха, оздоровления и занятости детей и подростков" </t>
  </si>
  <si>
    <t>Основное мероприятие № 7 «Оздоровление подростков в возрасте от 14 до 17 лет в профильных сменах проводимых министерством образования, науки и молодежной политики Краснодарского края, подведомственными учреждениями министерству образования, науки и молодежной политики Краснодарского края»</t>
  </si>
  <si>
    <t>Мероприятие № 9.1.  «Приобретение медикаментов для индивидуального  лечения детей, состоящих на диспансерном учете,  в условиях дневного стационара детской поликлиники МБУЗ «КГБ"</t>
  </si>
  <si>
    <t>Год</t>
  </si>
  <si>
    <t>финансирование мероприятия не предусмотрено на 2019 год</t>
  </si>
  <si>
    <t>начальник управленияобразования администрации МО Кавказский район  Демченко С.Г.</t>
  </si>
  <si>
    <t xml:space="preserve"> начальник управленияобразования администрации МО Кавказский район  Демченко С.Г.</t>
  </si>
  <si>
    <t xml:space="preserve">х
</t>
  </si>
  <si>
    <t xml:space="preserve">финансирование не предусмотрено </t>
  </si>
  <si>
    <t>начальник отдела молодежной политики администрации МО Кавказский район Серафимович И.С.</t>
  </si>
  <si>
    <t>начальник управления образования администрации МО Кавказский район Демченко С.Г</t>
  </si>
  <si>
    <t>начальник ОМП администрации МО Кавказский район Серафимович И.С.</t>
  </si>
  <si>
    <t>начальник управления  образования администрации МО Кавказский район Демченко С.Г</t>
  </si>
  <si>
    <t>начальник отдела культуры администрации МО Кавказский район  Михайловская Н.Ю</t>
  </si>
  <si>
    <r>
      <t xml:space="preserve">Номер основного мероприятия, контрольного события, мероприятия </t>
    </r>
    <r>
      <rPr>
        <vertAlign val="superscript"/>
        <sz val="10"/>
        <rFont val="Times New Roman"/>
        <family val="1"/>
        <charset val="204"/>
      </rPr>
      <t>1</t>
    </r>
  </si>
  <si>
    <r>
      <t>Наименование подпрограммы, основного мероприятия, контрольного события</t>
    </r>
    <r>
      <rPr>
        <vertAlign val="superscript"/>
        <sz val="10"/>
        <rFont val="Times New Roman"/>
        <family val="1"/>
        <charset val="204"/>
      </rPr>
      <t>2</t>
    </r>
  </si>
  <si>
    <r>
      <t>Ответственный за реализацию мероприятия, за выполнение контрольного события</t>
    </r>
    <r>
      <rPr>
        <vertAlign val="superscript"/>
        <sz val="10"/>
        <rFont val="Times New Roman"/>
        <family val="1"/>
        <charset val="204"/>
      </rPr>
      <t>3</t>
    </r>
  </si>
  <si>
    <r>
      <t xml:space="preserve">1 </t>
    </r>
    <r>
      <rPr>
        <sz val="10"/>
        <color rgb="FF000000"/>
        <rFont val="Times New Roman"/>
        <family val="1"/>
        <charset val="204"/>
      </rPr>
      <t>Номер основного мероприятия, мероприятия подпрограммы, указывается в соответствии с нумерацией, приведенной в муниципальной программе (подпрограмме). Номер контрольного события указывается в соответствии с утвержденным планом реализации муниципальной программы.</t>
    </r>
  </si>
  <si>
    <r>
      <t xml:space="preserve">2 </t>
    </r>
    <r>
      <rPr>
        <sz val="10"/>
        <color rgb="FF000000"/>
        <rFont val="Times New Roman"/>
        <family val="1"/>
        <charset val="204"/>
      </rPr>
      <t>Указываются мероприятия, которые реализовывались в отчетном периоде, а также контрольные события муниципальной программы со сроком наступления на отчетную дату. В годовом отчете указываются все мероприятия и контрольные события.</t>
    </r>
  </si>
  <si>
    <r>
      <t>3</t>
    </r>
    <r>
      <rPr>
        <sz val="10"/>
        <color rgb="FF000000"/>
        <rFont val="Times New Roman"/>
        <family val="1"/>
        <charset val="204"/>
      </rPr>
      <t>Ответственные за реализацию мероприятия указываются  в соответствии с утвержденными планом реализации муниципальной программы.</t>
    </r>
  </si>
  <si>
    <t>_______________</t>
  </si>
  <si>
    <t>В.В. Елисеева</t>
  </si>
  <si>
    <t>Е.В. Бокова, т. 6-28-81</t>
  </si>
  <si>
    <t>запланировано на 2 квартал</t>
  </si>
  <si>
    <t>запланировано на 3 квартал</t>
  </si>
  <si>
    <t>Мероприятие № 1.4 «Приобретение оборудования для обработки помещений, дезинфицирующих средств и средств личной гигиены для организации работы лагерей дневного пребывания на базе образовательных учреждений»</t>
  </si>
  <si>
    <t xml:space="preserve"> 30.12.2022</t>
  </si>
  <si>
    <t>начальник ОФКиС  администрации МО Кавказский район  Царенко О.Б.</t>
  </si>
  <si>
    <t>1.1.</t>
  </si>
  <si>
    <t>1.4.</t>
  </si>
  <si>
    <t>2.1.</t>
  </si>
  <si>
    <t>3.3.</t>
  </si>
  <si>
    <t>3.4.</t>
  </si>
  <si>
    <t>4.2.</t>
  </si>
  <si>
    <t>4.3.</t>
  </si>
  <si>
    <t>4.4.</t>
  </si>
  <si>
    <t>4.5.</t>
  </si>
  <si>
    <t>4.6.</t>
  </si>
  <si>
    <t>7.1.</t>
  </si>
  <si>
    <t>за 2022 год</t>
  </si>
  <si>
    <t xml:space="preserve">Мероприятие № 4.5.
Услуги досуговых и зрелищных заведений, культурно-массовых мероприятий
</t>
  </si>
  <si>
    <t>Мероприятие № 4.6. Транспортные услуги (приобретение ГСМ)</t>
  </si>
  <si>
    <t xml:space="preserve">III                   </t>
  </si>
  <si>
    <t xml:space="preserve"> IV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</si>
</sst>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vertAlign val="superscript"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b/>
      <sz val="10"/>
      <color rgb="FF00B05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vertAlign val="superscript"/>
      <sz val="18"/>
      <name val="Times New Roman"/>
      <family val="1"/>
      <charset val="204"/>
    </font>
    <font>
      <sz val="11"/>
      <name val="Times New Roman"/>
      <family val="1"/>
      <charset val="204"/>
    </font>
    <font>
      <strike/>
      <sz val="10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/>
    <xf numFmtId="0" fontId="1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/>
    <xf numFmtId="0" fontId="0" fillId="0" borderId="0" xfId="0"/>
    <xf numFmtId="164" fontId="0" fillId="0" borderId="0" xfId="0" applyNumberFormat="1"/>
    <xf numFmtId="0" fontId="0" fillId="0" borderId="0" xfId="0"/>
    <xf numFmtId="0" fontId="0" fillId="0" borderId="0" xfId="0"/>
    <xf numFmtId="0" fontId="7" fillId="0" borderId="7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4" fontId="7" fillId="0" borderId="3" xfId="0" applyNumberFormat="1" applyFont="1" applyFill="1" applyBorder="1" applyAlignment="1">
      <alignment horizontal="center" vertical="center" wrapText="1"/>
    </xf>
    <xf numFmtId="14" fontId="7" fillId="0" borderId="3" xfId="0" applyNumberFormat="1" applyFont="1" applyFill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164" fontId="9" fillId="0" borderId="4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justify" vertical="center" wrapText="1"/>
    </xf>
    <xf numFmtId="0" fontId="12" fillId="0" borderId="0" xfId="0" applyFont="1" applyBorder="1" applyAlignment="1">
      <alignment horizontal="justify" vertical="center" wrapText="1"/>
    </xf>
    <xf numFmtId="0" fontId="6" fillId="0" borderId="0" xfId="0" applyFont="1" applyAlignment="1">
      <alignment vertical="center" wrapText="1"/>
    </xf>
    <xf numFmtId="0" fontId="10" fillId="0" borderId="0" xfId="0" applyFont="1" applyAlignment="1"/>
    <xf numFmtId="0" fontId="13" fillId="0" borderId="0" xfId="0" applyFont="1" applyAlignment="1"/>
    <xf numFmtId="0" fontId="6" fillId="0" borderId="0" xfId="0" applyFont="1" applyAlignment="1">
      <alignment vertical="center"/>
    </xf>
    <xf numFmtId="0" fontId="10" fillId="0" borderId="0" xfId="0" applyFont="1"/>
    <xf numFmtId="14" fontId="14" fillId="0" borderId="3" xfId="0" applyNumberFormat="1" applyFont="1" applyFill="1" applyBorder="1" applyAlignment="1">
      <alignment horizontal="center" vertical="center" wrapText="1"/>
    </xf>
    <xf numFmtId="14" fontId="14" fillId="0" borderId="3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/>
    </xf>
    <xf numFmtId="164" fontId="0" fillId="0" borderId="0" xfId="0" applyNumberFormat="1" applyFill="1"/>
    <xf numFmtId="0" fontId="8" fillId="0" borderId="0" xfId="0" applyFont="1" applyFill="1" applyBorder="1" applyAlignment="1">
      <alignment horizontal="center" wrapText="1"/>
    </xf>
    <xf numFmtId="164" fontId="16" fillId="0" borderId="3" xfId="0" applyNumberFormat="1" applyFont="1" applyFill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14" fontId="16" fillId="0" borderId="3" xfId="0" applyNumberFormat="1" applyFont="1" applyFill="1" applyBorder="1" applyAlignment="1">
      <alignment horizontal="center" vertical="center" wrapText="1"/>
    </xf>
    <xf numFmtId="14" fontId="13" fillId="0" borderId="3" xfId="0" applyNumberFormat="1" applyFont="1" applyFill="1" applyBorder="1" applyAlignment="1">
      <alignment horizontal="center" vertical="center" wrapText="1"/>
    </xf>
    <xf numFmtId="14" fontId="13" fillId="0" borderId="3" xfId="0" applyNumberFormat="1" applyFont="1" applyFill="1" applyBorder="1" applyAlignment="1">
      <alignment horizontal="center" vertical="center"/>
    </xf>
    <xf numFmtId="14" fontId="16" fillId="0" borderId="3" xfId="0" applyNumberFormat="1" applyFont="1" applyFill="1" applyBorder="1" applyAlignment="1">
      <alignment horizontal="center" vertical="center"/>
    </xf>
    <xf numFmtId="14" fontId="16" fillId="0" borderId="0" xfId="0" applyNumberFormat="1" applyFont="1" applyFill="1" applyAlignment="1">
      <alignment horizontal="center" vertical="center"/>
    </xf>
    <xf numFmtId="0" fontId="16" fillId="0" borderId="3" xfId="0" applyFont="1" applyFill="1" applyBorder="1" applyAlignment="1">
      <alignment horizontal="center" vertical="center" wrapText="1"/>
    </xf>
    <xf numFmtId="14" fontId="13" fillId="0" borderId="0" xfId="0" applyNumberFormat="1" applyFont="1" applyFill="1" applyAlignment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0" fontId="0" fillId="2" borderId="0" xfId="0" applyFill="1"/>
    <xf numFmtId="164" fontId="16" fillId="2" borderId="3" xfId="0" applyNumberFormat="1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vertical="center" wrapText="1"/>
    </xf>
    <xf numFmtId="164" fontId="13" fillId="2" borderId="3" xfId="0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164" fontId="21" fillId="0" borderId="0" xfId="0" applyNumberFormat="1" applyFont="1"/>
    <xf numFmtId="0" fontId="0" fillId="0" borderId="11" xfId="0" applyBorder="1"/>
    <xf numFmtId="0" fontId="7" fillId="0" borderId="15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/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2" fillId="0" borderId="0" xfId="0" applyFont="1" applyAlignment="1">
      <alignment horizontal="justify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horizontal="right" wrapText="1"/>
    </xf>
    <xf numFmtId="49" fontId="7" fillId="0" borderId="8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>
      <alignment horizontal="center" vertical="center" wrapText="1"/>
    </xf>
    <xf numFmtId="49" fontId="10" fillId="0" borderId="10" xfId="0" applyNumberFormat="1" applyFont="1" applyFill="1" applyBorder="1" applyAlignment="1">
      <alignment horizontal="center" vertical="center" wrapText="1"/>
    </xf>
    <xf numFmtId="49" fontId="11" fillId="0" borderId="11" xfId="0" applyNumberFormat="1" applyFont="1" applyFill="1" applyBorder="1" applyAlignment="1">
      <alignment horizontal="center" vertical="center" wrapText="1"/>
    </xf>
    <xf numFmtId="49" fontId="13" fillId="0" borderId="11" xfId="0" applyNumberFormat="1" applyFont="1" applyFill="1" applyBorder="1" applyAlignment="1">
      <alignment horizontal="center" vertical="center" wrapText="1"/>
    </xf>
    <xf numFmtId="49" fontId="19" fillId="0" borderId="11" xfId="0" applyNumberFormat="1" applyFont="1" applyFill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14" fontId="13" fillId="0" borderId="8" xfId="0" applyNumberFormat="1" applyFont="1" applyFill="1" applyBorder="1" applyAlignment="1">
      <alignment horizontal="center" vertical="center" wrapText="1"/>
    </xf>
    <xf numFmtId="14" fontId="13" fillId="0" borderId="9" xfId="0" applyNumberFormat="1" applyFont="1" applyFill="1" applyBorder="1" applyAlignment="1">
      <alignment horizontal="center" vertical="center" wrapText="1"/>
    </xf>
    <xf numFmtId="14" fontId="13" fillId="0" borderId="10" xfId="0" applyNumberFormat="1" applyFont="1" applyFill="1" applyBorder="1" applyAlignment="1">
      <alignment horizontal="center" vertical="center" wrapText="1"/>
    </xf>
    <xf numFmtId="14" fontId="13" fillId="0" borderId="8" xfId="0" applyNumberFormat="1" applyFont="1" applyFill="1" applyBorder="1" applyAlignment="1">
      <alignment horizontal="center" vertical="center"/>
    </xf>
    <xf numFmtId="14" fontId="13" fillId="0" borderId="9" xfId="0" applyNumberFormat="1" applyFont="1" applyFill="1" applyBorder="1" applyAlignment="1">
      <alignment horizontal="center" vertical="center"/>
    </xf>
    <xf numFmtId="14" fontId="13" fillId="0" borderId="10" xfId="0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horizontal="left" vertical="center" wrapText="1"/>
    </xf>
    <xf numFmtId="14" fontId="7" fillId="2" borderId="8" xfId="0" applyNumberFormat="1" applyFont="1" applyFill="1" applyBorder="1" applyAlignment="1">
      <alignment horizontal="center" vertical="center" wrapText="1"/>
    </xf>
    <xf numFmtId="14" fontId="7" fillId="2" borderId="9" xfId="0" applyNumberFormat="1" applyFont="1" applyFill="1" applyBorder="1" applyAlignment="1">
      <alignment horizontal="center" vertical="center" wrapText="1"/>
    </xf>
    <xf numFmtId="14" fontId="7" fillId="2" borderId="10" xfId="0" applyNumberFormat="1" applyFont="1" applyFill="1" applyBorder="1" applyAlignment="1">
      <alignment horizontal="center" vertical="center" wrapText="1"/>
    </xf>
    <xf numFmtId="14" fontId="7" fillId="0" borderId="8" xfId="0" applyNumberFormat="1" applyFont="1" applyFill="1" applyBorder="1" applyAlignment="1">
      <alignment horizontal="center" vertical="center"/>
    </xf>
    <xf numFmtId="14" fontId="7" fillId="0" borderId="9" xfId="0" applyNumberFormat="1" applyFont="1" applyFill="1" applyBorder="1" applyAlignment="1">
      <alignment horizontal="center" vertical="center"/>
    </xf>
    <xf numFmtId="14" fontId="7" fillId="0" borderId="10" xfId="0" applyNumberFormat="1" applyFont="1" applyFill="1" applyBorder="1" applyAlignment="1">
      <alignment horizontal="center" vertical="center"/>
    </xf>
    <xf numFmtId="14" fontId="7" fillId="0" borderId="8" xfId="0" applyNumberFormat="1" applyFont="1" applyFill="1" applyBorder="1" applyAlignment="1">
      <alignment horizontal="center" vertical="center" wrapText="1"/>
    </xf>
    <xf numFmtId="14" fontId="7" fillId="0" borderId="9" xfId="0" applyNumberFormat="1" applyFont="1" applyFill="1" applyBorder="1" applyAlignment="1">
      <alignment horizontal="center" vertical="center" wrapText="1"/>
    </xf>
    <xf numFmtId="14" fontId="7" fillId="0" borderId="10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/>
    </xf>
    <xf numFmtId="0" fontId="12" fillId="0" borderId="0" xfId="0" applyFont="1" applyBorder="1" applyAlignment="1">
      <alignment horizontal="left" vertical="center" wrapText="1"/>
    </xf>
    <xf numFmtId="0" fontId="8" fillId="0" borderId="0" xfId="0" applyFont="1" applyFill="1" applyBorder="1" applyAlignment="1">
      <alignment horizontal="right" vertical="center" wrapText="1"/>
    </xf>
    <xf numFmtId="14" fontId="13" fillId="2" borderId="8" xfId="0" applyNumberFormat="1" applyFont="1" applyFill="1" applyBorder="1" applyAlignment="1">
      <alignment horizontal="center" vertical="center" wrapText="1"/>
    </xf>
    <xf numFmtId="14" fontId="13" fillId="2" borderId="9" xfId="0" applyNumberFormat="1" applyFont="1" applyFill="1" applyBorder="1" applyAlignment="1">
      <alignment horizontal="center" vertical="center" wrapText="1"/>
    </xf>
    <xf numFmtId="14" fontId="13" fillId="2" borderId="10" xfId="0" applyNumberFormat="1" applyFont="1" applyFill="1" applyBorder="1" applyAlignment="1">
      <alignment horizontal="center" vertical="center" wrapText="1"/>
    </xf>
    <xf numFmtId="14" fontId="13" fillId="2" borderId="8" xfId="0" applyNumberFormat="1" applyFont="1" applyFill="1" applyBorder="1" applyAlignment="1">
      <alignment horizontal="center" vertical="center"/>
    </xf>
    <xf numFmtId="14" fontId="13" fillId="2" borderId="9" xfId="0" applyNumberFormat="1" applyFont="1" applyFill="1" applyBorder="1" applyAlignment="1">
      <alignment horizontal="center" vertical="center"/>
    </xf>
    <xf numFmtId="14" fontId="13" fillId="2" borderId="10" xfId="0" applyNumberFormat="1" applyFont="1" applyFill="1" applyBorder="1" applyAlignment="1">
      <alignment horizontal="center" vertical="center"/>
    </xf>
    <xf numFmtId="14" fontId="9" fillId="0" borderId="8" xfId="0" applyNumberFormat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14" fontId="16" fillId="0" borderId="8" xfId="0" applyNumberFormat="1" applyFont="1" applyFill="1" applyBorder="1" applyAlignment="1">
      <alignment horizontal="center" vertical="center" wrapText="1"/>
    </xf>
    <xf numFmtId="14" fontId="7" fillId="2" borderId="8" xfId="0" applyNumberFormat="1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14" fontId="7" fillId="2" borderId="9" xfId="0" applyNumberFormat="1" applyFont="1" applyFill="1" applyBorder="1" applyAlignment="1">
      <alignment horizontal="center" vertical="center"/>
    </xf>
    <xf numFmtId="14" fontId="7" fillId="2" borderId="10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14" fontId="16" fillId="0" borderId="9" xfId="0" applyNumberFormat="1" applyFont="1" applyFill="1" applyBorder="1" applyAlignment="1">
      <alignment horizontal="center" vertical="center" wrapText="1"/>
    </xf>
    <xf numFmtId="14" fontId="16" fillId="0" borderId="10" xfId="0" applyNumberFormat="1" applyFont="1" applyFill="1" applyBorder="1" applyAlignment="1">
      <alignment horizontal="center" vertical="center" wrapText="1"/>
    </xf>
    <xf numFmtId="14" fontId="16" fillId="2" borderId="8" xfId="0" applyNumberFormat="1" applyFont="1" applyFill="1" applyBorder="1" applyAlignment="1">
      <alignment horizontal="center" vertical="center"/>
    </xf>
    <xf numFmtId="14" fontId="16" fillId="2" borderId="9" xfId="0" applyNumberFormat="1" applyFont="1" applyFill="1" applyBorder="1" applyAlignment="1">
      <alignment horizontal="center" vertical="center"/>
    </xf>
    <xf numFmtId="14" fontId="16" fillId="2" borderId="10" xfId="0" applyNumberFormat="1" applyFont="1" applyFill="1" applyBorder="1" applyAlignment="1">
      <alignment horizontal="center" vertical="center"/>
    </xf>
    <xf numFmtId="14" fontId="9" fillId="2" borderId="8" xfId="0" applyNumberFormat="1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14" fontId="9" fillId="0" borderId="9" xfId="0" applyNumberFormat="1" applyFont="1" applyFill="1" applyBorder="1" applyAlignment="1">
      <alignment horizontal="center" vertical="center" wrapText="1"/>
    </xf>
    <xf numFmtId="14" fontId="9" fillId="0" borderId="10" xfId="0" applyNumberFormat="1" applyFont="1" applyFill="1" applyBorder="1" applyAlignment="1">
      <alignment horizontal="center" vertical="center" wrapText="1"/>
    </xf>
    <xf numFmtId="14" fontId="9" fillId="0" borderId="8" xfId="0" applyNumberFormat="1" applyFont="1" applyFill="1" applyBorder="1" applyAlignment="1">
      <alignment horizontal="center" vertical="center"/>
    </xf>
    <xf numFmtId="14" fontId="9" fillId="0" borderId="9" xfId="0" applyNumberFormat="1" applyFont="1" applyFill="1" applyBorder="1" applyAlignment="1">
      <alignment horizontal="center" vertical="center"/>
    </xf>
    <xf numFmtId="14" fontId="9" fillId="0" borderId="10" xfId="0" applyNumberFormat="1" applyFont="1" applyFill="1" applyBorder="1" applyAlignment="1">
      <alignment horizontal="center" vertical="center"/>
    </xf>
    <xf numFmtId="16" fontId="7" fillId="0" borderId="8" xfId="0" applyNumberFormat="1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14" fontId="15" fillId="0" borderId="8" xfId="0" applyNumberFormat="1" applyFont="1" applyFill="1" applyBorder="1" applyAlignment="1">
      <alignment horizontal="center" vertical="center" wrapText="1"/>
    </xf>
    <xf numFmtId="14" fontId="15" fillId="0" borderId="9" xfId="0" applyNumberFormat="1" applyFont="1" applyFill="1" applyBorder="1" applyAlignment="1">
      <alignment horizontal="center" vertical="center" wrapText="1"/>
    </xf>
    <xf numFmtId="14" fontId="15" fillId="0" borderId="10" xfId="0" applyNumberFormat="1" applyFont="1" applyFill="1" applyBorder="1" applyAlignment="1">
      <alignment horizontal="center" vertical="center" wrapText="1"/>
    </xf>
    <xf numFmtId="14" fontId="15" fillId="0" borderId="8" xfId="0" applyNumberFormat="1" applyFont="1" applyFill="1" applyBorder="1" applyAlignment="1">
      <alignment horizontal="center" vertical="center"/>
    </xf>
    <xf numFmtId="14" fontId="15" fillId="0" borderId="9" xfId="0" applyNumberFormat="1" applyFont="1" applyFill="1" applyBorder="1" applyAlignment="1">
      <alignment horizontal="center" vertical="center"/>
    </xf>
    <xf numFmtId="14" fontId="15" fillId="0" borderId="10" xfId="0" applyNumberFormat="1" applyFont="1" applyFill="1" applyBorder="1" applyAlignment="1">
      <alignment horizontal="center" vertical="center"/>
    </xf>
    <xf numFmtId="14" fontId="16" fillId="0" borderId="8" xfId="0" applyNumberFormat="1" applyFont="1" applyFill="1" applyBorder="1" applyAlignment="1">
      <alignment horizontal="center" vertical="center"/>
    </xf>
    <xf numFmtId="14" fontId="16" fillId="0" borderId="9" xfId="0" applyNumberFormat="1" applyFont="1" applyFill="1" applyBorder="1" applyAlignment="1">
      <alignment horizontal="center" vertical="center"/>
    </xf>
    <xf numFmtId="14" fontId="16" fillId="0" borderId="10" xfId="0" applyNumberFormat="1" applyFont="1" applyFill="1" applyBorder="1" applyAlignment="1">
      <alignment horizontal="center" vertical="center"/>
    </xf>
    <xf numFmtId="14" fontId="9" fillId="2" borderId="8" xfId="0" applyNumberFormat="1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/>
    </xf>
    <xf numFmtId="0" fontId="0" fillId="0" borderId="9" xfId="0" applyFont="1" applyBorder="1"/>
    <xf numFmtId="0" fontId="0" fillId="0" borderId="10" xfId="0" applyFont="1" applyBorder="1"/>
    <xf numFmtId="0" fontId="13" fillId="0" borderId="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109"/>
  <sheetViews>
    <sheetView tabSelected="1" topLeftCell="A8" zoomScale="90" zoomScaleNormal="90" workbookViewId="0">
      <selection activeCell="G50" sqref="G50:G52"/>
    </sheetView>
  </sheetViews>
  <sheetFormatPr defaultRowHeight="15"/>
  <cols>
    <col min="1" max="1" width="5.5703125" customWidth="1"/>
    <col min="2" max="2" width="23.5703125" customWidth="1"/>
    <col min="3" max="3" width="8.85546875" customWidth="1"/>
    <col min="4" max="4" width="10.5703125" customWidth="1"/>
    <col min="5" max="5" width="11.7109375" customWidth="1"/>
    <col min="6" max="6" width="11.42578125" customWidth="1"/>
    <col min="7" max="7" width="9.7109375" customWidth="1"/>
    <col min="8" max="8" width="6" customWidth="1"/>
    <col min="9" max="9" width="6.7109375" style="3" customWidth="1"/>
    <col min="10" max="10" width="6.85546875" style="3" customWidth="1"/>
    <col min="11" max="11" width="6.28515625" style="3" customWidth="1"/>
    <col min="12" max="12" width="7.28515625" style="3" customWidth="1"/>
    <col min="13" max="13" width="6.42578125" style="14" customWidth="1"/>
    <col min="14" max="14" width="5.28515625" style="14" customWidth="1"/>
    <col min="15" max="15" width="6.42578125" style="3" customWidth="1"/>
    <col min="16" max="16" width="6.85546875" style="14" customWidth="1"/>
    <col min="17" max="17" width="6.42578125" style="3" customWidth="1"/>
    <col min="18" max="18" width="5.5703125" style="3" hidden="1" customWidth="1"/>
    <col min="19" max="19" width="13.7109375" customWidth="1"/>
    <col min="20" max="44" width="0" hidden="1" customWidth="1"/>
  </cols>
  <sheetData>
    <row r="1" spans="1:30" ht="15.75" hidden="1" customHeight="1">
      <c r="A1" s="73"/>
      <c r="B1" s="74"/>
      <c r="C1" s="74"/>
      <c r="D1" s="73"/>
      <c r="E1" s="73"/>
      <c r="F1" s="73"/>
      <c r="G1" s="73"/>
      <c r="H1" s="73" t="s">
        <v>0</v>
      </c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spans="1:30" ht="15.75" hidden="1" customHeight="1">
      <c r="A2" s="73"/>
      <c r="B2" s="74"/>
      <c r="C2" s="74"/>
      <c r="D2" s="73"/>
      <c r="E2" s="73"/>
      <c r="F2" s="73"/>
      <c r="G2" s="73"/>
      <c r="H2" s="73" t="s">
        <v>1</v>
      </c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15.75" hidden="1" customHeight="1">
      <c r="A3" s="73"/>
      <c r="B3" s="74"/>
      <c r="C3" s="74"/>
      <c r="D3" s="73"/>
      <c r="E3" s="73"/>
      <c r="F3" s="73"/>
      <c r="G3" s="73"/>
      <c r="H3" s="73" t="s">
        <v>10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15.75" hidden="1">
      <c r="A4" s="73"/>
      <c r="B4" s="74"/>
      <c r="C4" s="74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15.75" hidden="1" customHeight="1">
      <c r="A5" s="73"/>
      <c r="B5" s="74"/>
      <c r="C5" s="74"/>
      <c r="D5" s="73"/>
      <c r="E5" s="73"/>
      <c r="F5" s="73"/>
      <c r="G5" s="73"/>
      <c r="H5" s="73" t="s">
        <v>2</v>
      </c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31.5" hidden="1" customHeight="1">
      <c r="A6" s="73"/>
      <c r="B6" s="74"/>
      <c r="C6" s="74"/>
      <c r="D6" s="73"/>
      <c r="E6" s="73"/>
      <c r="F6" s="73"/>
      <c r="G6" s="73"/>
      <c r="H6" s="73" t="s">
        <v>3</v>
      </c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15.75" hidden="1">
      <c r="A7" s="73"/>
      <c r="B7" s="74"/>
      <c r="C7" s="74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4"/>
      <c r="U7" s="4"/>
      <c r="V7" s="4"/>
      <c r="W7" s="4"/>
      <c r="X7" s="4"/>
      <c r="Y7" s="4"/>
      <c r="Z7" s="4"/>
      <c r="AA7" s="4"/>
      <c r="AB7" s="4"/>
      <c r="AC7" s="4"/>
      <c r="AD7" s="4"/>
    </row>
    <row r="8" spans="1:30" ht="15.75" customHeight="1">
      <c r="A8" s="76" t="s">
        <v>4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10"/>
      <c r="U8" s="10"/>
      <c r="V8" s="1"/>
      <c r="W8" s="1"/>
      <c r="X8" s="1"/>
      <c r="Y8" s="1"/>
      <c r="Z8" s="8"/>
      <c r="AA8" s="8"/>
      <c r="AB8" s="8"/>
      <c r="AC8" s="4"/>
      <c r="AD8" s="4"/>
    </row>
    <row r="9" spans="1:30" ht="15.75" customHeight="1">
      <c r="A9" s="77" t="s">
        <v>5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10"/>
      <c r="U9" s="10"/>
      <c r="V9" s="1"/>
      <c r="W9" s="1"/>
      <c r="X9" s="1"/>
      <c r="Y9" s="1"/>
      <c r="Z9" s="8"/>
      <c r="AA9" s="8"/>
      <c r="AB9" s="8"/>
      <c r="AC9" s="4"/>
      <c r="AD9" s="4"/>
    </row>
    <row r="10" spans="1:30" ht="15.75" customHeight="1">
      <c r="A10" s="75" t="s">
        <v>50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2"/>
      <c r="U10" s="7"/>
      <c r="V10" s="7"/>
      <c r="W10" s="7"/>
      <c r="X10" s="7"/>
      <c r="Y10" s="7"/>
      <c r="Z10" s="7"/>
      <c r="AA10" s="7"/>
      <c r="AB10" s="7"/>
      <c r="AC10" s="7"/>
      <c r="AD10" s="4"/>
    </row>
    <row r="11" spans="1:30" ht="15.75" customHeight="1">
      <c r="A11" s="78" t="s">
        <v>89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2"/>
      <c r="U11" s="7"/>
      <c r="V11" s="7"/>
      <c r="W11" s="7"/>
      <c r="X11" s="7"/>
      <c r="Y11" s="7"/>
      <c r="Z11" s="7"/>
      <c r="AA11" s="7"/>
      <c r="AB11" s="7"/>
      <c r="AC11" s="7"/>
      <c r="AD11" s="4"/>
    </row>
    <row r="12" spans="1:30" ht="16.5" customHeight="1" thickBot="1">
      <c r="A12" s="79" t="s">
        <v>22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"/>
      <c r="U12" s="7"/>
      <c r="V12" s="7"/>
      <c r="W12" s="6"/>
      <c r="X12" s="7"/>
      <c r="Y12" s="7"/>
      <c r="Z12" s="7"/>
      <c r="AA12" s="7"/>
      <c r="AB12" s="8"/>
      <c r="AC12" s="8"/>
      <c r="AD12" s="8"/>
    </row>
    <row r="13" spans="1:30" ht="69.75" customHeight="1" thickBot="1">
      <c r="A13" s="88" t="s">
        <v>64</v>
      </c>
      <c r="B13" s="88" t="s">
        <v>65</v>
      </c>
      <c r="C13" s="88" t="s">
        <v>66</v>
      </c>
      <c r="D13" s="88" t="s">
        <v>13</v>
      </c>
      <c r="E13" s="88" t="s">
        <v>12</v>
      </c>
      <c r="F13" s="88" t="s">
        <v>11</v>
      </c>
      <c r="G13" s="88" t="s">
        <v>20</v>
      </c>
      <c r="H13" s="84" t="s">
        <v>19</v>
      </c>
      <c r="I13" s="85"/>
      <c r="J13" s="85"/>
      <c r="K13" s="85"/>
      <c r="L13" s="86"/>
      <c r="M13" s="86"/>
      <c r="N13" s="86"/>
      <c r="O13" s="86"/>
      <c r="P13" s="85"/>
      <c r="Q13" s="85"/>
      <c r="R13" s="87"/>
      <c r="S13" s="88" t="s">
        <v>6</v>
      </c>
      <c r="T13" s="5"/>
      <c r="U13" s="4"/>
      <c r="V13" s="4"/>
      <c r="W13" s="4"/>
      <c r="X13" s="4"/>
      <c r="Y13" s="4"/>
      <c r="Z13" s="4"/>
      <c r="AA13" s="4"/>
      <c r="AB13" s="4"/>
      <c r="AC13" s="4"/>
      <c r="AD13" s="4"/>
    </row>
    <row r="14" spans="1:30" s="3" customFormat="1" ht="16.5" customHeight="1" thickBot="1">
      <c r="A14" s="89"/>
      <c r="B14" s="89"/>
      <c r="C14" s="89"/>
      <c r="D14" s="89"/>
      <c r="E14" s="89"/>
      <c r="F14" s="89"/>
      <c r="G14" s="89"/>
      <c r="H14" s="84" t="s">
        <v>17</v>
      </c>
      <c r="I14" s="87"/>
      <c r="J14" s="84" t="s">
        <v>18</v>
      </c>
      <c r="K14" s="85"/>
      <c r="L14" s="65" t="s">
        <v>92</v>
      </c>
      <c r="M14" s="66"/>
      <c r="N14" s="66" t="s">
        <v>93</v>
      </c>
      <c r="O14" s="67"/>
      <c r="P14" s="16" t="s">
        <v>53</v>
      </c>
      <c r="Q14" s="84"/>
      <c r="R14" s="87"/>
      <c r="S14" s="89"/>
      <c r="T14" s="5"/>
      <c r="U14" s="4"/>
      <c r="V14" s="4"/>
      <c r="W14" s="4"/>
      <c r="X14" s="4"/>
      <c r="Y14" s="4"/>
      <c r="Z14" s="4"/>
      <c r="AA14" s="4"/>
      <c r="AB14" s="4"/>
      <c r="AC14" s="4"/>
      <c r="AD14" s="4"/>
    </row>
    <row r="15" spans="1:30" ht="118.5" customHeight="1" thickBot="1">
      <c r="A15" s="90"/>
      <c r="B15" s="90"/>
      <c r="C15" s="90"/>
      <c r="D15" s="90"/>
      <c r="E15" s="90"/>
      <c r="F15" s="90"/>
      <c r="G15" s="90"/>
      <c r="H15" s="17" t="s">
        <v>7</v>
      </c>
      <c r="I15" s="17" t="s">
        <v>8</v>
      </c>
      <c r="J15" s="17" t="s">
        <v>7</v>
      </c>
      <c r="K15" s="17" t="s">
        <v>8</v>
      </c>
      <c r="L15" s="62" t="s">
        <v>7</v>
      </c>
      <c r="M15" s="62" t="s">
        <v>8</v>
      </c>
      <c r="N15" s="62" t="s">
        <v>7</v>
      </c>
      <c r="O15" s="62" t="s">
        <v>8</v>
      </c>
      <c r="P15" s="17" t="s">
        <v>7</v>
      </c>
      <c r="Q15" s="17" t="s">
        <v>8</v>
      </c>
      <c r="R15" s="17" t="s">
        <v>8</v>
      </c>
      <c r="S15" s="90"/>
      <c r="T15" s="5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30" ht="22.5" customHeight="1" thickBot="1">
      <c r="A16" s="17">
        <v>1</v>
      </c>
      <c r="B16" s="17">
        <f>A16+1</f>
        <v>2</v>
      </c>
      <c r="C16" s="17">
        <f t="shared" ref="C16:R16" si="0">B16+1</f>
        <v>3</v>
      </c>
      <c r="D16" s="17">
        <f t="shared" si="0"/>
        <v>4</v>
      </c>
      <c r="E16" s="17">
        <f t="shared" si="0"/>
        <v>5</v>
      </c>
      <c r="F16" s="17">
        <f t="shared" si="0"/>
        <v>6</v>
      </c>
      <c r="G16" s="17">
        <f t="shared" si="0"/>
        <v>7</v>
      </c>
      <c r="H16" s="17">
        <f t="shared" si="0"/>
        <v>8</v>
      </c>
      <c r="I16" s="17">
        <f t="shared" si="0"/>
        <v>9</v>
      </c>
      <c r="J16" s="17">
        <f t="shared" si="0"/>
        <v>10</v>
      </c>
      <c r="K16" s="17">
        <f t="shared" si="0"/>
        <v>11</v>
      </c>
      <c r="L16" s="17">
        <f t="shared" si="0"/>
        <v>12</v>
      </c>
      <c r="M16" s="17">
        <v>13</v>
      </c>
      <c r="N16" s="17">
        <v>14</v>
      </c>
      <c r="O16" s="17">
        <f>L16+1</f>
        <v>13</v>
      </c>
      <c r="P16" s="17">
        <v>16</v>
      </c>
      <c r="Q16" s="17">
        <f>O16+1</f>
        <v>14</v>
      </c>
      <c r="R16" s="17">
        <f t="shared" si="0"/>
        <v>15</v>
      </c>
      <c r="S16" s="18">
        <f>R16+1</f>
        <v>16</v>
      </c>
      <c r="T16" s="5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47" ht="201" customHeight="1" thickBot="1">
      <c r="A17" s="88">
        <v>1</v>
      </c>
      <c r="B17" s="19" t="s">
        <v>26</v>
      </c>
      <c r="C17" s="101" t="s">
        <v>55</v>
      </c>
      <c r="D17" s="123">
        <v>44652</v>
      </c>
      <c r="E17" s="120">
        <v>44834</v>
      </c>
      <c r="F17" s="110">
        <v>44652</v>
      </c>
      <c r="G17" s="117">
        <v>44834</v>
      </c>
      <c r="H17" s="22">
        <f>H18+H19</f>
        <v>0</v>
      </c>
      <c r="I17" s="22">
        <f t="shared" ref="I17:O17" si="1">I18+I19</f>
        <v>0</v>
      </c>
      <c r="J17" s="22">
        <f t="shared" si="1"/>
        <v>3663.2</v>
      </c>
      <c r="K17" s="22">
        <f t="shared" si="1"/>
        <v>3663.2</v>
      </c>
      <c r="L17" s="22">
        <f t="shared" si="1"/>
        <v>272.2</v>
      </c>
      <c r="M17" s="22">
        <f>M18+M19</f>
        <v>271.7</v>
      </c>
      <c r="N17" s="22">
        <f t="shared" si="1"/>
        <v>0</v>
      </c>
      <c r="O17" s="22">
        <f t="shared" si="1"/>
        <v>-0.19999999999999998</v>
      </c>
      <c r="P17" s="22">
        <f>H17+J17+L17+N17</f>
        <v>3935.3999999999996</v>
      </c>
      <c r="Q17" s="22">
        <f>I17+K17+M17+O17</f>
        <v>3934.7</v>
      </c>
      <c r="R17" s="23">
        <v>0</v>
      </c>
      <c r="S17" s="106" t="s">
        <v>9</v>
      </c>
      <c r="T17" s="9"/>
      <c r="U17" s="4"/>
      <c r="V17" s="4"/>
      <c r="W17" s="4"/>
      <c r="X17" s="4"/>
      <c r="Y17" s="4"/>
      <c r="Z17" s="4"/>
      <c r="AA17" s="4"/>
      <c r="AB17" s="4"/>
      <c r="AC17" s="4"/>
      <c r="AD17" s="4"/>
      <c r="AS17" s="13"/>
    </row>
    <row r="18" spans="1:47" s="12" customFormat="1" ht="26.25" customHeight="1" thickBot="1">
      <c r="A18" s="89"/>
      <c r="B18" s="19" t="s">
        <v>23</v>
      </c>
      <c r="C18" s="103"/>
      <c r="D18" s="124"/>
      <c r="E18" s="121"/>
      <c r="F18" s="111"/>
      <c r="G18" s="118"/>
      <c r="H18" s="22">
        <f>H21+H24</f>
        <v>0</v>
      </c>
      <c r="I18" s="22">
        <f t="shared" ref="I18:O19" si="2">SUM(I21+I24)</f>
        <v>0</v>
      </c>
      <c r="J18" s="22">
        <f t="shared" si="2"/>
        <v>1454.7</v>
      </c>
      <c r="K18" s="22">
        <f t="shared" si="2"/>
        <v>1454.7</v>
      </c>
      <c r="L18" s="22">
        <f t="shared" si="2"/>
        <v>246.7</v>
      </c>
      <c r="M18" s="22">
        <f t="shared" si="2"/>
        <v>246.7</v>
      </c>
      <c r="N18" s="22">
        <f t="shared" si="2"/>
        <v>0</v>
      </c>
      <c r="O18" s="22">
        <f t="shared" si="2"/>
        <v>0</v>
      </c>
      <c r="P18" s="22">
        <f>SUM(H18+J18+L18+N18)</f>
        <v>1701.4</v>
      </c>
      <c r="Q18" s="22">
        <f>SUM(I18+K18+M18+O18)</f>
        <v>1701.4</v>
      </c>
      <c r="R18" s="23">
        <v>0</v>
      </c>
      <c r="S18" s="107"/>
      <c r="T18" s="9"/>
      <c r="U18" s="4"/>
      <c r="V18" s="4"/>
      <c r="W18" s="4"/>
      <c r="X18" s="4"/>
      <c r="Y18" s="4"/>
      <c r="Z18" s="4"/>
      <c r="AA18" s="4"/>
      <c r="AB18" s="4"/>
      <c r="AC18" s="4"/>
      <c r="AD18" s="4"/>
      <c r="AS18" s="13"/>
    </row>
    <row r="19" spans="1:47" s="12" customFormat="1" ht="27" customHeight="1" thickBot="1">
      <c r="A19" s="90"/>
      <c r="B19" s="19" t="s">
        <v>24</v>
      </c>
      <c r="C19" s="104"/>
      <c r="D19" s="125"/>
      <c r="E19" s="122"/>
      <c r="F19" s="112"/>
      <c r="G19" s="119"/>
      <c r="H19" s="22">
        <f>SUM(H22+H25)</f>
        <v>0</v>
      </c>
      <c r="I19" s="22">
        <f t="shared" si="2"/>
        <v>0</v>
      </c>
      <c r="J19" s="22">
        <f t="shared" si="2"/>
        <v>2208.5</v>
      </c>
      <c r="K19" s="22">
        <f t="shared" si="2"/>
        <v>2208.5</v>
      </c>
      <c r="L19" s="22">
        <f t="shared" si="2"/>
        <v>25.5</v>
      </c>
      <c r="M19" s="22">
        <f t="shared" si="2"/>
        <v>25</v>
      </c>
      <c r="N19" s="22">
        <f t="shared" si="2"/>
        <v>0</v>
      </c>
      <c r="O19" s="22">
        <f t="shared" si="2"/>
        <v>-0.19999999999999998</v>
      </c>
      <c r="P19" s="22">
        <f>SUM(H19+J19+L19+N19)</f>
        <v>2234</v>
      </c>
      <c r="Q19" s="46">
        <f>SUM(I19+K19+M19+O19)</f>
        <v>2233.3000000000002</v>
      </c>
      <c r="R19" s="23">
        <v>0</v>
      </c>
      <c r="S19" s="107"/>
      <c r="T19" s="9"/>
      <c r="U19" s="4"/>
      <c r="V19" s="4"/>
      <c r="W19" s="4"/>
      <c r="X19" s="4"/>
      <c r="Y19" s="4"/>
      <c r="Z19" s="4"/>
      <c r="AA19" s="4"/>
      <c r="AB19" s="4"/>
      <c r="AC19" s="4"/>
      <c r="AD19" s="4"/>
      <c r="AS19" s="63"/>
    </row>
    <row r="20" spans="1:47" s="3" customFormat="1" ht="200.25" customHeight="1" thickBot="1">
      <c r="A20" s="159" t="s">
        <v>78</v>
      </c>
      <c r="B20" s="17" t="s">
        <v>27</v>
      </c>
      <c r="C20" s="17" t="s">
        <v>55</v>
      </c>
      <c r="D20" s="123">
        <v>44652</v>
      </c>
      <c r="E20" s="138">
        <v>44834</v>
      </c>
      <c r="F20" s="129">
        <v>44652</v>
      </c>
      <c r="G20" s="117">
        <v>44834</v>
      </c>
      <c r="H20" s="24">
        <f>H21+H22</f>
        <v>0</v>
      </c>
      <c r="I20" s="24">
        <f t="shared" ref="I20:P20" si="3">SUM(I21+I22)</f>
        <v>0</v>
      </c>
      <c r="J20" s="24">
        <f t="shared" si="3"/>
        <v>3623.2</v>
      </c>
      <c r="K20" s="24">
        <f t="shared" si="3"/>
        <v>3623.2</v>
      </c>
      <c r="L20" s="24">
        <f>L21+L22</f>
        <v>262.2</v>
      </c>
      <c r="M20" s="24">
        <f t="shared" si="3"/>
        <v>261.8</v>
      </c>
      <c r="N20" s="24">
        <f t="shared" si="3"/>
        <v>0</v>
      </c>
      <c r="O20" s="24">
        <f t="shared" si="3"/>
        <v>-0.3</v>
      </c>
      <c r="P20" s="46">
        <f t="shared" si="3"/>
        <v>3885.4</v>
      </c>
      <c r="Q20" s="22">
        <f>Q21+Q22</f>
        <v>3884.7</v>
      </c>
      <c r="R20" s="25">
        <v>0</v>
      </c>
      <c r="S20" s="105" t="s">
        <v>9</v>
      </c>
      <c r="T20" s="9"/>
      <c r="U20" s="4"/>
      <c r="V20" s="4"/>
      <c r="W20" s="4"/>
      <c r="X20" s="4"/>
      <c r="Y20" s="4"/>
      <c r="Z20" s="4"/>
      <c r="AA20" s="4"/>
      <c r="AB20" s="4"/>
      <c r="AC20" s="4"/>
      <c r="AD20" s="4"/>
      <c r="AS20" s="13"/>
    </row>
    <row r="21" spans="1:47" s="12" customFormat="1" ht="24" customHeight="1" thickBot="1">
      <c r="A21" s="89"/>
      <c r="B21" s="17" t="s">
        <v>23</v>
      </c>
      <c r="C21" s="17"/>
      <c r="D21" s="124"/>
      <c r="E21" s="141"/>
      <c r="F21" s="130"/>
      <c r="G21" s="118"/>
      <c r="H21" s="24">
        <v>0</v>
      </c>
      <c r="I21" s="24">
        <v>0</v>
      </c>
      <c r="J21" s="24">
        <v>1454.7</v>
      </c>
      <c r="K21" s="24">
        <v>1454.7</v>
      </c>
      <c r="L21" s="24">
        <v>246.7</v>
      </c>
      <c r="M21" s="24">
        <v>246.7</v>
      </c>
      <c r="N21" s="24">
        <v>0</v>
      </c>
      <c r="O21" s="24">
        <v>0</v>
      </c>
      <c r="P21" s="22">
        <f>H21+J21+L21+N21</f>
        <v>1701.4</v>
      </c>
      <c r="Q21" s="22">
        <f>I21+K21+M21+O21</f>
        <v>1701.4</v>
      </c>
      <c r="R21" s="25">
        <v>0</v>
      </c>
      <c r="S21" s="105"/>
      <c r="T21" s="9"/>
      <c r="U21" s="4"/>
      <c r="V21" s="4"/>
      <c r="W21" s="4"/>
      <c r="X21" s="4"/>
      <c r="Y21" s="4"/>
      <c r="Z21" s="4"/>
      <c r="AA21" s="4"/>
      <c r="AB21" s="4"/>
      <c r="AC21" s="4"/>
      <c r="AD21" s="4"/>
      <c r="AS21" s="13"/>
    </row>
    <row r="22" spans="1:47" s="12" customFormat="1" ht="24" customHeight="1" thickBot="1">
      <c r="A22" s="90"/>
      <c r="B22" s="17" t="s">
        <v>24</v>
      </c>
      <c r="C22" s="17"/>
      <c r="D22" s="125"/>
      <c r="E22" s="142"/>
      <c r="F22" s="131"/>
      <c r="G22" s="119"/>
      <c r="H22" s="24">
        <v>0</v>
      </c>
      <c r="I22" s="24">
        <v>0</v>
      </c>
      <c r="J22" s="24">
        <v>2168.5</v>
      </c>
      <c r="K22" s="24">
        <v>2168.5</v>
      </c>
      <c r="L22" s="24">
        <v>15.5</v>
      </c>
      <c r="M22" s="24">
        <v>15.1</v>
      </c>
      <c r="N22" s="24">
        <v>0</v>
      </c>
      <c r="O22" s="24">
        <v>-0.3</v>
      </c>
      <c r="P22" s="22">
        <f>H22+J22+L22+N22</f>
        <v>2184</v>
      </c>
      <c r="Q22" s="22">
        <f>I22+K22+M22+O22</f>
        <v>2183.2999999999997</v>
      </c>
      <c r="R22" s="25">
        <v>0</v>
      </c>
      <c r="S22" s="105"/>
      <c r="T22" s="9"/>
      <c r="U22" s="4"/>
      <c r="V22" s="4"/>
      <c r="W22" s="4"/>
      <c r="X22" s="4"/>
      <c r="Y22" s="4"/>
      <c r="Z22" s="4"/>
      <c r="AA22" s="4"/>
      <c r="AB22" s="4"/>
      <c r="AC22" s="4"/>
      <c r="AD22" s="4"/>
      <c r="AS22" s="13"/>
    </row>
    <row r="23" spans="1:47" s="3" customFormat="1" ht="193.5" customHeight="1" thickBot="1">
      <c r="A23" s="159" t="s">
        <v>79</v>
      </c>
      <c r="B23" s="17" t="s">
        <v>75</v>
      </c>
      <c r="C23" s="17" t="s">
        <v>28</v>
      </c>
      <c r="D23" s="129">
        <v>44652</v>
      </c>
      <c r="E23" s="132">
        <v>44834</v>
      </c>
      <c r="F23" s="129">
        <v>44652</v>
      </c>
      <c r="G23" s="117">
        <v>44834</v>
      </c>
      <c r="H23" s="24">
        <f>H24+H25</f>
        <v>0</v>
      </c>
      <c r="I23" s="24">
        <f t="shared" ref="I23:O23" si="4">I24+I25</f>
        <v>0</v>
      </c>
      <c r="J23" s="24">
        <f t="shared" si="4"/>
        <v>40</v>
      </c>
      <c r="K23" s="24">
        <f t="shared" si="4"/>
        <v>40</v>
      </c>
      <c r="L23" s="24">
        <f t="shared" si="4"/>
        <v>10</v>
      </c>
      <c r="M23" s="47">
        <f>SUM(M24+M25)</f>
        <v>9.9</v>
      </c>
      <c r="N23" s="24">
        <f t="shared" si="4"/>
        <v>0</v>
      </c>
      <c r="O23" s="24">
        <f t="shared" si="4"/>
        <v>0.1</v>
      </c>
      <c r="P23" s="22">
        <f t="shared" ref="P23:P78" si="5">H23+J23+L23+N23</f>
        <v>50</v>
      </c>
      <c r="Q23" s="22">
        <f t="shared" ref="Q23:Q78" si="6">I23+K23+M23+O23</f>
        <v>50</v>
      </c>
      <c r="R23" s="25">
        <v>0</v>
      </c>
      <c r="S23" s="105" t="s">
        <v>9</v>
      </c>
      <c r="T23" s="9"/>
      <c r="U23" s="4"/>
      <c r="V23" s="4"/>
      <c r="W23" s="4"/>
      <c r="X23" s="4"/>
      <c r="Y23" s="4"/>
      <c r="Z23" s="4"/>
      <c r="AA23" s="4"/>
      <c r="AB23" s="4"/>
      <c r="AC23" s="4"/>
      <c r="AD23" s="4"/>
      <c r="AS23" s="13"/>
    </row>
    <row r="24" spans="1:47" s="12" customFormat="1" ht="16.5" thickBot="1">
      <c r="A24" s="89"/>
      <c r="B24" s="17" t="s">
        <v>23</v>
      </c>
      <c r="C24" s="17"/>
      <c r="D24" s="130"/>
      <c r="E24" s="133"/>
      <c r="F24" s="130"/>
      <c r="G24" s="118"/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2">
        <f t="shared" si="5"/>
        <v>0</v>
      </c>
      <c r="Q24" s="22">
        <f t="shared" si="6"/>
        <v>0</v>
      </c>
      <c r="R24" s="39">
        <v>0</v>
      </c>
      <c r="S24" s="105"/>
      <c r="T24" s="9"/>
      <c r="U24" s="4"/>
      <c r="V24" s="4"/>
      <c r="W24" s="4"/>
      <c r="X24" s="4"/>
      <c r="Y24" s="4"/>
      <c r="Z24" s="4"/>
      <c r="AA24" s="4"/>
      <c r="AB24" s="4"/>
      <c r="AC24" s="4"/>
      <c r="AD24" s="4"/>
      <c r="AS24" s="13"/>
    </row>
    <row r="25" spans="1:47" s="12" customFormat="1" ht="16.5" thickBot="1">
      <c r="A25" s="90"/>
      <c r="B25" s="17" t="s">
        <v>24</v>
      </c>
      <c r="C25" s="17"/>
      <c r="D25" s="131"/>
      <c r="E25" s="134"/>
      <c r="F25" s="131"/>
      <c r="G25" s="119"/>
      <c r="H25" s="24">
        <v>0</v>
      </c>
      <c r="I25" s="24">
        <v>0</v>
      </c>
      <c r="J25" s="24">
        <v>40</v>
      </c>
      <c r="K25" s="24">
        <v>40</v>
      </c>
      <c r="L25" s="24">
        <v>10</v>
      </c>
      <c r="M25" s="24">
        <v>9.9</v>
      </c>
      <c r="N25" s="24">
        <v>0</v>
      </c>
      <c r="O25" s="24">
        <v>0.1</v>
      </c>
      <c r="P25" s="22">
        <f>H25+J25+L25+N25</f>
        <v>50</v>
      </c>
      <c r="Q25" s="22">
        <f>I25+K25+M25+O25</f>
        <v>50</v>
      </c>
      <c r="R25" s="39">
        <v>0</v>
      </c>
      <c r="S25" s="105"/>
      <c r="T25" s="9"/>
      <c r="U25" s="4"/>
      <c r="V25" s="4"/>
      <c r="W25" s="4"/>
      <c r="X25" s="4"/>
      <c r="Y25" s="4"/>
      <c r="Z25" s="4"/>
      <c r="AA25" s="4"/>
      <c r="AB25" s="4"/>
      <c r="AC25" s="4"/>
      <c r="AD25" s="4"/>
      <c r="AS25" s="13"/>
    </row>
    <row r="26" spans="1:47" ht="84.75" customHeight="1" thickBot="1">
      <c r="A26" s="88">
        <v>2</v>
      </c>
      <c r="B26" s="19" t="s">
        <v>29</v>
      </c>
      <c r="C26" s="101" t="s">
        <v>56</v>
      </c>
      <c r="D26" s="110">
        <v>44652</v>
      </c>
      <c r="E26" s="113">
        <v>44742</v>
      </c>
      <c r="F26" s="110">
        <v>44652</v>
      </c>
      <c r="G26" s="113">
        <v>44742</v>
      </c>
      <c r="H26" s="22">
        <f>H27+H28</f>
        <v>0</v>
      </c>
      <c r="I26" s="22">
        <f t="shared" ref="I26:R26" si="7">I27+I28</f>
        <v>0</v>
      </c>
      <c r="J26" s="22">
        <f t="shared" si="7"/>
        <v>136</v>
      </c>
      <c r="K26" s="22">
        <f t="shared" si="7"/>
        <v>135.9</v>
      </c>
      <c r="L26" s="22">
        <f t="shared" si="7"/>
        <v>0</v>
      </c>
      <c r="M26" s="22">
        <f>M27+M28</f>
        <v>0</v>
      </c>
      <c r="N26" s="22">
        <f t="shared" si="7"/>
        <v>0</v>
      </c>
      <c r="O26" s="22">
        <f t="shared" si="7"/>
        <v>0</v>
      </c>
      <c r="P26" s="22">
        <f t="shared" si="5"/>
        <v>136</v>
      </c>
      <c r="Q26" s="22">
        <f t="shared" si="6"/>
        <v>135.9</v>
      </c>
      <c r="R26" s="27">
        <f t="shared" si="7"/>
        <v>0</v>
      </c>
      <c r="S26" s="106" t="s">
        <v>9</v>
      </c>
      <c r="T26" s="9"/>
      <c r="U26" s="4"/>
      <c r="V26" s="4"/>
      <c r="W26" s="4"/>
      <c r="X26" s="4"/>
      <c r="Y26" s="4"/>
      <c r="Z26" s="4"/>
      <c r="AA26" s="4"/>
      <c r="AB26" s="4"/>
      <c r="AC26" s="4"/>
      <c r="AD26" s="4"/>
      <c r="AS26" s="13"/>
    </row>
    <row r="27" spans="1:47" s="15" customFormat="1" ht="21.75" customHeight="1" thickBot="1">
      <c r="A27" s="89"/>
      <c r="B27" s="17" t="s">
        <v>23</v>
      </c>
      <c r="C27" s="102"/>
      <c r="D27" s="111"/>
      <c r="E27" s="114"/>
      <c r="F27" s="111"/>
      <c r="G27" s="114"/>
      <c r="H27" s="22">
        <f>H30</f>
        <v>0</v>
      </c>
      <c r="I27" s="22">
        <f t="shared" ref="I27:O27" si="8">I30</f>
        <v>0</v>
      </c>
      <c r="J27" s="22">
        <f t="shared" si="8"/>
        <v>0</v>
      </c>
      <c r="K27" s="22">
        <f t="shared" si="8"/>
        <v>0</v>
      </c>
      <c r="L27" s="22">
        <f t="shared" si="8"/>
        <v>0</v>
      </c>
      <c r="M27" s="22">
        <f t="shared" si="8"/>
        <v>0</v>
      </c>
      <c r="N27" s="22">
        <f t="shared" si="8"/>
        <v>0</v>
      </c>
      <c r="O27" s="22">
        <f t="shared" si="8"/>
        <v>0</v>
      </c>
      <c r="P27" s="22">
        <f t="shared" si="5"/>
        <v>0</v>
      </c>
      <c r="Q27" s="22">
        <f t="shared" si="6"/>
        <v>0</v>
      </c>
      <c r="R27" s="23"/>
      <c r="S27" s="106"/>
      <c r="T27" s="9"/>
      <c r="U27" s="4"/>
      <c r="V27" s="4"/>
      <c r="W27" s="4"/>
      <c r="X27" s="4"/>
      <c r="Y27" s="4"/>
      <c r="Z27" s="4"/>
      <c r="AA27" s="4"/>
      <c r="AB27" s="4"/>
      <c r="AC27" s="4"/>
      <c r="AD27" s="4"/>
      <c r="AS27" s="13"/>
    </row>
    <row r="28" spans="1:47" s="15" customFormat="1" ht="23.25" customHeight="1" thickBot="1">
      <c r="A28" s="90"/>
      <c r="B28" s="17" t="s">
        <v>24</v>
      </c>
      <c r="C28" s="102"/>
      <c r="D28" s="112"/>
      <c r="E28" s="115"/>
      <c r="F28" s="112"/>
      <c r="G28" s="115"/>
      <c r="H28" s="22">
        <f>H31</f>
        <v>0</v>
      </c>
      <c r="I28" s="22">
        <f t="shared" ref="I28:O28" si="9">I31</f>
        <v>0</v>
      </c>
      <c r="J28" s="22">
        <f t="shared" si="9"/>
        <v>136</v>
      </c>
      <c r="K28" s="22">
        <f t="shared" si="9"/>
        <v>135.9</v>
      </c>
      <c r="L28" s="22">
        <f t="shared" si="9"/>
        <v>0</v>
      </c>
      <c r="M28" s="22">
        <f t="shared" si="9"/>
        <v>0</v>
      </c>
      <c r="N28" s="22">
        <f t="shared" si="9"/>
        <v>0</v>
      </c>
      <c r="O28" s="22">
        <f t="shared" si="9"/>
        <v>0</v>
      </c>
      <c r="P28" s="22">
        <f t="shared" si="5"/>
        <v>136</v>
      </c>
      <c r="Q28" s="22">
        <f t="shared" si="6"/>
        <v>135.9</v>
      </c>
      <c r="R28" s="23"/>
      <c r="S28" s="106"/>
      <c r="T28" s="9"/>
      <c r="U28" s="4"/>
      <c r="V28" s="4"/>
      <c r="W28" s="4"/>
      <c r="X28" s="4"/>
      <c r="Y28" s="4"/>
      <c r="Z28" s="4"/>
      <c r="AA28" s="4"/>
      <c r="AB28" s="4"/>
      <c r="AC28" s="4"/>
      <c r="AD28" s="4"/>
      <c r="AS28" s="13"/>
    </row>
    <row r="29" spans="1:47" ht="69" customHeight="1" thickBot="1">
      <c r="A29" s="159" t="s">
        <v>80</v>
      </c>
      <c r="B29" s="17" t="s">
        <v>30</v>
      </c>
      <c r="C29" s="103"/>
      <c r="D29" s="110">
        <v>44652</v>
      </c>
      <c r="E29" s="113">
        <v>44742</v>
      </c>
      <c r="F29" s="110">
        <v>44652</v>
      </c>
      <c r="G29" s="113">
        <v>44742</v>
      </c>
      <c r="H29" s="24">
        <f>H30+H31</f>
        <v>0</v>
      </c>
      <c r="I29" s="24">
        <f t="shared" ref="I29:O29" si="10">I30+I31</f>
        <v>0</v>
      </c>
      <c r="J29" s="24">
        <f t="shared" si="10"/>
        <v>136</v>
      </c>
      <c r="K29" s="24">
        <f t="shared" si="10"/>
        <v>135.9</v>
      </c>
      <c r="L29" s="24">
        <f t="shared" si="10"/>
        <v>0</v>
      </c>
      <c r="M29" s="24">
        <f t="shared" si="10"/>
        <v>0</v>
      </c>
      <c r="N29" s="24">
        <f t="shared" si="10"/>
        <v>0</v>
      </c>
      <c r="O29" s="24">
        <f t="shared" si="10"/>
        <v>0</v>
      </c>
      <c r="P29" s="22">
        <f t="shared" si="5"/>
        <v>136</v>
      </c>
      <c r="Q29" s="22">
        <f t="shared" si="6"/>
        <v>135.9</v>
      </c>
      <c r="R29" s="25">
        <v>0</v>
      </c>
      <c r="S29" s="91" t="s">
        <v>9</v>
      </c>
      <c r="T29" s="9"/>
      <c r="U29" s="4"/>
      <c r="V29" s="4"/>
      <c r="W29" s="4"/>
      <c r="X29" s="4"/>
      <c r="Y29" s="4"/>
      <c r="Z29" s="4"/>
      <c r="AA29" s="4"/>
      <c r="AB29" s="4"/>
      <c r="AC29" s="4"/>
      <c r="AD29" s="4"/>
      <c r="AS29" s="13"/>
    </row>
    <row r="30" spans="1:47" s="15" customFormat="1" ht="20.25" customHeight="1" thickBot="1">
      <c r="A30" s="89"/>
      <c r="B30" s="17" t="s">
        <v>23</v>
      </c>
      <c r="C30" s="103"/>
      <c r="D30" s="111"/>
      <c r="E30" s="114"/>
      <c r="F30" s="111"/>
      <c r="G30" s="114"/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2">
        <f t="shared" si="5"/>
        <v>0</v>
      </c>
      <c r="Q30" s="22">
        <f t="shared" si="6"/>
        <v>0</v>
      </c>
      <c r="R30" s="25"/>
      <c r="S30" s="92"/>
      <c r="T30" s="9"/>
      <c r="U30" s="4"/>
      <c r="V30" s="4"/>
      <c r="W30" s="4"/>
      <c r="X30" s="4"/>
      <c r="Y30" s="4"/>
      <c r="Z30" s="4"/>
      <c r="AA30" s="4"/>
      <c r="AB30" s="4"/>
      <c r="AC30" s="4"/>
      <c r="AD30" s="4"/>
      <c r="AS30" s="13"/>
    </row>
    <row r="31" spans="1:47" s="15" customFormat="1" ht="21.75" customHeight="1" thickBot="1">
      <c r="A31" s="90"/>
      <c r="B31" s="17" t="s">
        <v>24</v>
      </c>
      <c r="C31" s="104"/>
      <c r="D31" s="112"/>
      <c r="E31" s="115"/>
      <c r="F31" s="112"/>
      <c r="G31" s="115"/>
      <c r="H31" s="24">
        <v>0</v>
      </c>
      <c r="I31" s="24">
        <v>0</v>
      </c>
      <c r="J31" s="24">
        <v>136</v>
      </c>
      <c r="K31" s="24">
        <v>135.9</v>
      </c>
      <c r="L31" s="24">
        <v>0</v>
      </c>
      <c r="M31" s="24">
        <v>0</v>
      </c>
      <c r="N31" s="24">
        <v>0</v>
      </c>
      <c r="O31" s="24">
        <v>0</v>
      </c>
      <c r="P31" s="22">
        <f t="shared" si="5"/>
        <v>136</v>
      </c>
      <c r="Q31" s="46">
        <f>I31+K31+M31+O31</f>
        <v>135.9</v>
      </c>
      <c r="R31" s="25"/>
      <c r="S31" s="93"/>
      <c r="T31" s="9"/>
      <c r="U31" s="4"/>
      <c r="V31" s="4"/>
      <c r="W31" s="4"/>
      <c r="X31" s="4"/>
      <c r="Y31" s="4"/>
      <c r="Z31" s="4"/>
      <c r="AA31" s="4"/>
      <c r="AB31" s="4"/>
      <c r="AC31" s="4"/>
      <c r="AD31" s="4"/>
      <c r="AS31" s="13"/>
    </row>
    <row r="32" spans="1:47" ht="110.25" customHeight="1" thickBot="1">
      <c r="A32" s="88">
        <v>3</v>
      </c>
      <c r="B32" s="19" t="s">
        <v>31</v>
      </c>
      <c r="C32" s="143" t="s">
        <v>57</v>
      </c>
      <c r="D32" s="137">
        <v>44652</v>
      </c>
      <c r="E32" s="148">
        <v>44834</v>
      </c>
      <c r="F32" s="137">
        <v>44652</v>
      </c>
      <c r="G32" s="151">
        <v>44834</v>
      </c>
      <c r="H32" s="22">
        <f>H33+H34</f>
        <v>0</v>
      </c>
      <c r="I32" s="22">
        <f t="shared" ref="I32:O32" si="11">I33+I34</f>
        <v>0</v>
      </c>
      <c r="J32" s="22">
        <f t="shared" si="11"/>
        <v>59.1</v>
      </c>
      <c r="K32" s="22">
        <f t="shared" si="11"/>
        <v>59.1</v>
      </c>
      <c r="L32" s="22">
        <f t="shared" si="11"/>
        <v>143.6</v>
      </c>
      <c r="M32" s="46">
        <f t="shared" si="11"/>
        <v>113.4</v>
      </c>
      <c r="N32" s="46">
        <f t="shared" si="11"/>
        <v>-28.6</v>
      </c>
      <c r="O32" s="46">
        <f t="shared" si="11"/>
        <v>0</v>
      </c>
      <c r="P32" s="46">
        <f t="shared" si="5"/>
        <v>174.1</v>
      </c>
      <c r="Q32" s="59">
        <f>Q33+Q34</f>
        <v>172.5</v>
      </c>
      <c r="R32" s="23"/>
      <c r="S32" s="68"/>
      <c r="T32" s="9"/>
      <c r="U32" s="4"/>
      <c r="V32" s="4"/>
      <c r="W32" s="4"/>
      <c r="X32" s="4"/>
      <c r="Y32" s="4"/>
      <c r="Z32" s="4"/>
      <c r="AA32" s="4"/>
      <c r="AB32" s="4"/>
      <c r="AC32" s="4"/>
      <c r="AD32" s="4"/>
      <c r="AS32" s="57"/>
      <c r="AT32" s="58"/>
      <c r="AU32" s="58"/>
    </row>
    <row r="33" spans="1:47" s="12" customFormat="1" ht="22.5" customHeight="1" thickBot="1">
      <c r="A33" s="89"/>
      <c r="B33" s="19" t="s">
        <v>23</v>
      </c>
      <c r="C33" s="144"/>
      <c r="D33" s="146"/>
      <c r="E33" s="149"/>
      <c r="F33" s="146"/>
      <c r="G33" s="152"/>
      <c r="H33" s="22">
        <f>H36+H39+H42</f>
        <v>0</v>
      </c>
      <c r="I33" s="22">
        <f t="shared" ref="I33:O33" si="12">I36+I39+I42</f>
        <v>0</v>
      </c>
      <c r="J33" s="22">
        <f t="shared" si="12"/>
        <v>59.1</v>
      </c>
      <c r="K33" s="22">
        <f t="shared" si="12"/>
        <v>59.1</v>
      </c>
      <c r="L33" s="22">
        <f t="shared" si="12"/>
        <v>28.6</v>
      </c>
      <c r="M33" s="46">
        <f>M36+M39+M42</f>
        <v>0</v>
      </c>
      <c r="N33" s="46">
        <f t="shared" si="12"/>
        <v>-28.6</v>
      </c>
      <c r="O33" s="46">
        <f t="shared" si="12"/>
        <v>0</v>
      </c>
      <c r="P33" s="46">
        <f t="shared" si="5"/>
        <v>59.1</v>
      </c>
      <c r="Q33" s="46">
        <f t="shared" si="6"/>
        <v>59.1</v>
      </c>
      <c r="R33" s="23"/>
      <c r="S33" s="68"/>
      <c r="T33" s="9"/>
      <c r="U33" s="4"/>
      <c r="V33" s="4"/>
      <c r="W33" s="4"/>
      <c r="X33" s="4"/>
      <c r="Y33" s="4"/>
      <c r="Z33" s="4"/>
      <c r="AA33" s="4"/>
      <c r="AB33" s="4"/>
      <c r="AC33" s="4"/>
      <c r="AD33" s="4"/>
      <c r="AS33" s="57"/>
      <c r="AT33" s="58"/>
      <c r="AU33" s="58"/>
    </row>
    <row r="34" spans="1:47" s="12" customFormat="1" ht="22.5" customHeight="1" thickBot="1">
      <c r="A34" s="90"/>
      <c r="B34" s="19" t="s">
        <v>24</v>
      </c>
      <c r="C34" s="145"/>
      <c r="D34" s="147"/>
      <c r="E34" s="150"/>
      <c r="F34" s="147"/>
      <c r="G34" s="153"/>
      <c r="H34" s="22">
        <f>H37+H40+H43</f>
        <v>0</v>
      </c>
      <c r="I34" s="22">
        <f t="shared" ref="I34:O34" si="13">I37+I40+I43</f>
        <v>0</v>
      </c>
      <c r="J34" s="22">
        <f t="shared" si="13"/>
        <v>0</v>
      </c>
      <c r="K34" s="22">
        <f t="shared" si="13"/>
        <v>0</v>
      </c>
      <c r="L34" s="22">
        <f t="shared" si="13"/>
        <v>115</v>
      </c>
      <c r="M34" s="46">
        <f>M37+M40+M43</f>
        <v>113.4</v>
      </c>
      <c r="N34" s="46">
        <f t="shared" si="13"/>
        <v>0</v>
      </c>
      <c r="O34" s="46">
        <f t="shared" si="13"/>
        <v>0</v>
      </c>
      <c r="P34" s="46">
        <f t="shared" si="5"/>
        <v>115</v>
      </c>
      <c r="Q34" s="46">
        <f>Q37+Q40</f>
        <v>113.4</v>
      </c>
      <c r="R34" s="23"/>
      <c r="S34" s="68"/>
      <c r="T34" s="9"/>
      <c r="U34" s="4"/>
      <c r="V34" s="4"/>
      <c r="W34" s="4"/>
      <c r="X34" s="4"/>
      <c r="Y34" s="4"/>
      <c r="Z34" s="4"/>
      <c r="AA34" s="4"/>
      <c r="AB34" s="4"/>
      <c r="AC34" s="4"/>
      <c r="AD34" s="4"/>
      <c r="AS34" s="57"/>
      <c r="AT34" s="58"/>
      <c r="AU34" s="58"/>
    </row>
    <row r="35" spans="1:47" ht="63" hidden="1" customHeight="1" thickBot="1">
      <c r="A35" s="17"/>
      <c r="B35" s="17" t="s">
        <v>32</v>
      </c>
      <c r="C35" s="94"/>
      <c r="D35" s="20">
        <v>44743</v>
      </c>
      <c r="E35" s="21">
        <v>44834</v>
      </c>
      <c r="F35" s="37"/>
      <c r="G35" s="38"/>
      <c r="H35" s="24">
        <f>H36+H37</f>
        <v>0</v>
      </c>
      <c r="I35" s="24">
        <f t="shared" ref="I35:J35" si="14">I36+I37</f>
        <v>0</v>
      </c>
      <c r="J35" s="24">
        <f t="shared" si="14"/>
        <v>0</v>
      </c>
      <c r="K35" s="24">
        <v>0</v>
      </c>
      <c r="L35" s="24">
        <f>SUM(L36+L37)</f>
        <v>0</v>
      </c>
      <c r="M35" s="47">
        <v>0</v>
      </c>
      <c r="N35" s="47">
        <v>0</v>
      </c>
      <c r="O35" s="47">
        <v>0</v>
      </c>
      <c r="P35" s="46">
        <f>SUM(P36+P37)</f>
        <v>0</v>
      </c>
      <c r="Q35" s="46">
        <v>0</v>
      </c>
      <c r="R35" s="39">
        <v>0</v>
      </c>
      <c r="S35" s="60"/>
      <c r="T35" s="9"/>
      <c r="U35" s="4"/>
      <c r="V35" s="4"/>
      <c r="W35" s="4"/>
      <c r="X35" s="4"/>
      <c r="Y35" s="4"/>
      <c r="Z35" s="4"/>
      <c r="AA35" s="4"/>
      <c r="AB35" s="4"/>
      <c r="AC35" s="4"/>
      <c r="AD35" s="4"/>
      <c r="AS35" s="13"/>
    </row>
    <row r="36" spans="1:47" s="12" customFormat="1" ht="16.5" hidden="1" customHeight="1" thickBot="1">
      <c r="A36" s="17"/>
      <c r="B36" s="17" t="s">
        <v>23</v>
      </c>
      <c r="C36" s="94"/>
      <c r="D36" s="17" t="s">
        <v>9</v>
      </c>
      <c r="E36" s="26" t="s">
        <v>9</v>
      </c>
      <c r="F36" s="26" t="s">
        <v>9</v>
      </c>
      <c r="G36" s="26" t="s">
        <v>9</v>
      </c>
      <c r="H36" s="24">
        <v>0</v>
      </c>
      <c r="I36" s="24">
        <v>0</v>
      </c>
      <c r="J36" s="24">
        <v>0</v>
      </c>
      <c r="K36" s="24"/>
      <c r="L36" s="24">
        <v>0</v>
      </c>
      <c r="M36" s="47">
        <v>0</v>
      </c>
      <c r="N36" s="47">
        <v>0</v>
      </c>
      <c r="O36" s="47">
        <v>0</v>
      </c>
      <c r="P36" s="46">
        <f t="shared" si="5"/>
        <v>0</v>
      </c>
      <c r="Q36" s="46">
        <f t="shared" si="6"/>
        <v>0</v>
      </c>
      <c r="R36" s="39"/>
      <c r="S36" s="60"/>
      <c r="T36" s="9"/>
      <c r="U36" s="4"/>
      <c r="V36" s="4"/>
      <c r="W36" s="4"/>
      <c r="X36" s="4"/>
      <c r="Y36" s="4"/>
      <c r="Z36" s="4"/>
      <c r="AA36" s="4"/>
      <c r="AB36" s="4"/>
      <c r="AC36" s="4"/>
      <c r="AD36" s="4"/>
      <c r="AS36" s="13"/>
    </row>
    <row r="37" spans="1:47" s="12" customFormat="1" ht="16.5" hidden="1" customHeight="1" thickBot="1">
      <c r="A37" s="17"/>
      <c r="B37" s="17" t="s">
        <v>24</v>
      </c>
      <c r="C37" s="95"/>
      <c r="D37" s="17" t="s">
        <v>9</v>
      </c>
      <c r="E37" s="26" t="s">
        <v>9</v>
      </c>
      <c r="F37" s="26" t="s">
        <v>9</v>
      </c>
      <c r="G37" s="26" t="s">
        <v>9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47">
        <v>0</v>
      </c>
      <c r="N37" s="47">
        <v>0</v>
      </c>
      <c r="O37" s="47">
        <v>0</v>
      </c>
      <c r="P37" s="46">
        <f t="shared" si="5"/>
        <v>0</v>
      </c>
      <c r="Q37" s="46">
        <f t="shared" si="6"/>
        <v>0</v>
      </c>
      <c r="R37" s="39"/>
      <c r="S37" s="60"/>
      <c r="T37" s="9"/>
      <c r="U37" s="4"/>
      <c r="V37" s="4"/>
      <c r="W37" s="4"/>
      <c r="X37" s="4"/>
      <c r="Y37" s="4"/>
      <c r="Z37" s="4"/>
      <c r="AA37" s="4"/>
      <c r="AB37" s="4"/>
      <c r="AC37" s="4"/>
      <c r="AD37" s="4"/>
      <c r="AS37" s="13"/>
    </row>
    <row r="38" spans="1:47" ht="98.25" customHeight="1" thickBot="1">
      <c r="A38" s="159" t="s">
        <v>81</v>
      </c>
      <c r="B38" s="17" t="s">
        <v>33</v>
      </c>
      <c r="C38" s="88" t="s">
        <v>61</v>
      </c>
      <c r="D38" s="123">
        <v>44743</v>
      </c>
      <c r="E38" s="120">
        <v>44834</v>
      </c>
      <c r="F38" s="138">
        <v>44743</v>
      </c>
      <c r="G38" s="138">
        <v>44834</v>
      </c>
      <c r="H38" s="24">
        <f>H39+H40</f>
        <v>0</v>
      </c>
      <c r="I38" s="24">
        <f t="shared" ref="I38:O38" si="15">I39+I40</f>
        <v>0</v>
      </c>
      <c r="J38" s="24">
        <f t="shared" si="15"/>
        <v>0</v>
      </c>
      <c r="K38" s="24">
        <f t="shared" si="15"/>
        <v>0</v>
      </c>
      <c r="L38" s="24">
        <f t="shared" si="15"/>
        <v>115</v>
      </c>
      <c r="M38" s="47">
        <f t="shared" si="15"/>
        <v>113.4</v>
      </c>
      <c r="N38" s="47">
        <f t="shared" si="15"/>
        <v>0</v>
      </c>
      <c r="O38" s="47">
        <f t="shared" si="15"/>
        <v>0</v>
      </c>
      <c r="P38" s="46">
        <v>115</v>
      </c>
      <c r="Q38" s="46">
        <f>Q39+Q40</f>
        <v>113.4</v>
      </c>
      <c r="R38" s="39">
        <v>0</v>
      </c>
      <c r="S38" s="68"/>
      <c r="T38" s="9"/>
      <c r="U38" s="4"/>
      <c r="V38" s="4"/>
      <c r="W38" s="4"/>
      <c r="X38" s="4"/>
      <c r="Y38" s="4"/>
      <c r="Z38" s="4"/>
      <c r="AA38" s="4"/>
      <c r="AB38" s="4"/>
      <c r="AC38" s="4"/>
      <c r="AD38" s="4"/>
      <c r="AS38" s="13"/>
    </row>
    <row r="39" spans="1:47" s="12" customFormat="1" ht="16.5" thickBot="1">
      <c r="A39" s="89"/>
      <c r="B39" s="17" t="s">
        <v>23</v>
      </c>
      <c r="C39" s="94"/>
      <c r="D39" s="124"/>
      <c r="E39" s="121"/>
      <c r="F39" s="139"/>
      <c r="G39" s="139"/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47">
        <v>0</v>
      </c>
      <c r="N39" s="47">
        <v>0</v>
      </c>
      <c r="O39" s="47">
        <v>0</v>
      </c>
      <c r="P39" s="46">
        <f t="shared" si="5"/>
        <v>0</v>
      </c>
      <c r="Q39" s="46">
        <f t="shared" si="6"/>
        <v>0</v>
      </c>
      <c r="R39" s="39">
        <v>0</v>
      </c>
      <c r="S39" s="68"/>
      <c r="T39" s="9"/>
      <c r="U39" s="4"/>
      <c r="V39" s="4"/>
      <c r="W39" s="4"/>
      <c r="X39" s="4"/>
      <c r="Y39" s="4"/>
      <c r="Z39" s="4"/>
      <c r="AA39" s="4"/>
      <c r="AB39" s="4"/>
      <c r="AC39" s="4"/>
      <c r="AD39" s="4"/>
      <c r="AS39" s="13"/>
    </row>
    <row r="40" spans="1:47" s="12" customFormat="1" ht="16.5" thickBot="1">
      <c r="A40" s="90"/>
      <c r="B40" s="17" t="s">
        <v>24</v>
      </c>
      <c r="C40" s="95"/>
      <c r="D40" s="125"/>
      <c r="E40" s="122"/>
      <c r="F40" s="140"/>
      <c r="G40" s="140"/>
      <c r="H40" s="24">
        <v>0</v>
      </c>
      <c r="I40" s="24">
        <v>0</v>
      </c>
      <c r="J40" s="24">
        <v>0</v>
      </c>
      <c r="K40" s="24">
        <v>0</v>
      </c>
      <c r="L40" s="24">
        <v>115</v>
      </c>
      <c r="M40" s="47">
        <v>113.4</v>
      </c>
      <c r="N40" s="47">
        <v>0</v>
      </c>
      <c r="O40" s="47">
        <v>0</v>
      </c>
      <c r="P40" s="46">
        <v>115</v>
      </c>
      <c r="Q40" s="46">
        <f>I40+K40+M40+O40</f>
        <v>113.4</v>
      </c>
      <c r="R40" s="39">
        <v>0</v>
      </c>
      <c r="S40" s="68"/>
      <c r="T40" s="9"/>
      <c r="U40" s="4"/>
      <c r="V40" s="4"/>
      <c r="W40" s="4"/>
      <c r="X40" s="4"/>
      <c r="Y40" s="4"/>
      <c r="Z40" s="4"/>
      <c r="AA40" s="4"/>
      <c r="AB40" s="4"/>
      <c r="AC40" s="4"/>
      <c r="AD40" s="4"/>
      <c r="AS40" s="13"/>
    </row>
    <row r="41" spans="1:47" s="11" customFormat="1" ht="161.25" customHeight="1" thickBot="1">
      <c r="A41" s="159" t="s">
        <v>82</v>
      </c>
      <c r="B41" s="17" t="s">
        <v>34</v>
      </c>
      <c r="C41" s="88" t="s">
        <v>62</v>
      </c>
      <c r="D41" s="123">
        <v>44652</v>
      </c>
      <c r="E41" s="113">
        <v>44834</v>
      </c>
      <c r="F41" s="110">
        <v>44652</v>
      </c>
      <c r="G41" s="138">
        <v>44834</v>
      </c>
      <c r="H41" s="24">
        <f>H42+H43</f>
        <v>0</v>
      </c>
      <c r="I41" s="24">
        <f t="shared" ref="I41:R41" si="16">I42+I43</f>
        <v>0</v>
      </c>
      <c r="J41" s="24">
        <f t="shared" si="16"/>
        <v>59.1</v>
      </c>
      <c r="K41" s="24">
        <f t="shared" si="16"/>
        <v>59.1</v>
      </c>
      <c r="L41" s="24">
        <f t="shared" si="16"/>
        <v>28.6</v>
      </c>
      <c r="M41" s="47">
        <f t="shared" si="16"/>
        <v>0</v>
      </c>
      <c r="N41" s="47">
        <f>N42+N43</f>
        <v>-28.6</v>
      </c>
      <c r="O41" s="47">
        <f t="shared" si="16"/>
        <v>0</v>
      </c>
      <c r="P41" s="46">
        <f t="shared" si="5"/>
        <v>59.1</v>
      </c>
      <c r="Q41" s="46">
        <f>I41+K41+M41+O41</f>
        <v>59.1</v>
      </c>
      <c r="R41" s="40">
        <f t="shared" si="16"/>
        <v>0</v>
      </c>
      <c r="S41" s="64"/>
      <c r="T41" s="9"/>
      <c r="U41" s="4"/>
      <c r="V41" s="4"/>
      <c r="W41" s="4"/>
      <c r="X41" s="4"/>
      <c r="Y41" s="4"/>
      <c r="Z41" s="4"/>
      <c r="AA41" s="4"/>
      <c r="AB41" s="4"/>
      <c r="AC41" s="4"/>
      <c r="AD41" s="4"/>
      <c r="AS41" s="13"/>
    </row>
    <row r="42" spans="1:47" s="12" customFormat="1" ht="20.25" customHeight="1" thickBot="1">
      <c r="A42" s="89"/>
      <c r="B42" s="17" t="s">
        <v>23</v>
      </c>
      <c r="C42" s="94"/>
      <c r="D42" s="124"/>
      <c r="E42" s="114"/>
      <c r="F42" s="111"/>
      <c r="G42" s="139"/>
      <c r="H42" s="24">
        <v>0</v>
      </c>
      <c r="I42" s="24">
        <v>0</v>
      </c>
      <c r="J42" s="47">
        <v>59.1</v>
      </c>
      <c r="K42" s="24">
        <v>59.1</v>
      </c>
      <c r="L42" s="47">
        <v>28.6</v>
      </c>
      <c r="M42" s="56">
        <v>0</v>
      </c>
      <c r="N42" s="24">
        <v>-28.6</v>
      </c>
      <c r="O42" s="24">
        <v>0</v>
      </c>
      <c r="P42" s="22">
        <f>SUM(H42+J42+L42+N42)</f>
        <v>59.1</v>
      </c>
      <c r="Q42" s="46">
        <f>SUM(I42+K42+M42+O42)</f>
        <v>59.1</v>
      </c>
      <c r="R42" s="39"/>
      <c r="S42" s="64"/>
      <c r="T42" s="9"/>
      <c r="U42" s="4"/>
      <c r="V42" s="4"/>
      <c r="W42" s="4"/>
      <c r="X42" s="4"/>
      <c r="Y42" s="4"/>
      <c r="Z42" s="4"/>
      <c r="AA42" s="4"/>
      <c r="AB42" s="4"/>
      <c r="AC42" s="4"/>
      <c r="AD42" s="4"/>
      <c r="AS42" s="13"/>
    </row>
    <row r="43" spans="1:47" s="12" customFormat="1" ht="20.25" customHeight="1" thickBot="1">
      <c r="A43" s="90"/>
      <c r="B43" s="17" t="s">
        <v>24</v>
      </c>
      <c r="C43" s="95"/>
      <c r="D43" s="125"/>
      <c r="E43" s="115"/>
      <c r="F43" s="112"/>
      <c r="G43" s="140"/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2">
        <f t="shared" si="5"/>
        <v>0</v>
      </c>
      <c r="Q43" s="22">
        <f t="shared" si="6"/>
        <v>0</v>
      </c>
      <c r="R43" s="39"/>
      <c r="S43" s="64"/>
      <c r="T43" s="9"/>
      <c r="U43" s="4"/>
      <c r="V43" s="4"/>
      <c r="W43" s="4"/>
      <c r="X43" s="4"/>
      <c r="Y43" s="4"/>
      <c r="Z43" s="4"/>
      <c r="AA43" s="4"/>
      <c r="AB43" s="4"/>
      <c r="AC43" s="4"/>
      <c r="AD43" s="4"/>
      <c r="AS43" s="13"/>
    </row>
    <row r="44" spans="1:47" s="11" customFormat="1" ht="189.75" customHeight="1" thickBot="1">
      <c r="A44" s="88">
        <v>4</v>
      </c>
      <c r="B44" s="19" t="s">
        <v>35</v>
      </c>
      <c r="C44" s="88" t="s">
        <v>9</v>
      </c>
      <c r="D44" s="135">
        <v>44571</v>
      </c>
      <c r="E44" s="136" t="s">
        <v>76</v>
      </c>
      <c r="F44" s="137">
        <v>44571</v>
      </c>
      <c r="G44" s="174" t="s">
        <v>76</v>
      </c>
      <c r="H44" s="46">
        <f>H45+H46</f>
        <v>64</v>
      </c>
      <c r="I44" s="46">
        <f t="shared" ref="I44:K44" si="17">I45+I46</f>
        <v>64</v>
      </c>
      <c r="J44" s="46">
        <f t="shared" si="17"/>
        <v>96.7</v>
      </c>
      <c r="K44" s="46">
        <f t="shared" si="17"/>
        <v>59.300000000000004</v>
      </c>
      <c r="L44" s="46">
        <f>L45+L46</f>
        <v>433.3</v>
      </c>
      <c r="M44" s="46">
        <f>M45+M46</f>
        <v>406.32</v>
      </c>
      <c r="N44" s="46">
        <f t="shared" ref="N44:O44" si="18">N45+N46</f>
        <v>402</v>
      </c>
      <c r="O44" s="46">
        <f t="shared" si="18"/>
        <v>238.20000000000002</v>
      </c>
      <c r="P44" s="22">
        <f>SUM(P45+P46)</f>
        <v>996</v>
      </c>
      <c r="Q44" s="46">
        <f>SUM(Q45+Q46)</f>
        <v>767.81999999999994</v>
      </c>
      <c r="R44" s="23">
        <f>R50+R53+R62</f>
        <v>203.8</v>
      </c>
      <c r="S44" s="69"/>
      <c r="T44" s="9"/>
      <c r="U44" s="4"/>
      <c r="V44" s="4"/>
      <c r="W44" s="4"/>
      <c r="X44" s="4"/>
      <c r="Y44" s="4"/>
      <c r="Z44" s="4"/>
      <c r="AA44" s="4"/>
      <c r="AB44" s="4"/>
      <c r="AC44" s="4"/>
      <c r="AD44" s="4"/>
      <c r="AS44" s="13"/>
      <c r="AT44" s="13"/>
    </row>
    <row r="45" spans="1:47" s="12" customFormat="1" ht="20.65" customHeight="1" thickBot="1">
      <c r="A45" s="89"/>
      <c r="B45" s="19" t="s">
        <v>23</v>
      </c>
      <c r="C45" s="108"/>
      <c r="D45" s="108"/>
      <c r="E45" s="108"/>
      <c r="F45" s="108"/>
      <c r="G45" s="175"/>
      <c r="H45" s="22">
        <f>H48+H51+H54+H57+H60+H63</f>
        <v>0</v>
      </c>
      <c r="I45" s="22">
        <f t="shared" ref="I45:O45" si="19">I48+I51+I54+I57+I60+I63</f>
        <v>0</v>
      </c>
      <c r="J45" s="22">
        <f t="shared" si="19"/>
        <v>0</v>
      </c>
      <c r="K45" s="22">
        <f t="shared" si="19"/>
        <v>0</v>
      </c>
      <c r="L45" s="22">
        <f t="shared" si="19"/>
        <v>0</v>
      </c>
      <c r="M45" s="22">
        <f t="shared" si="19"/>
        <v>0</v>
      </c>
      <c r="N45" s="22">
        <f t="shared" si="19"/>
        <v>0</v>
      </c>
      <c r="O45" s="22">
        <f t="shared" si="19"/>
        <v>0</v>
      </c>
      <c r="P45" s="22">
        <f t="shared" si="5"/>
        <v>0</v>
      </c>
      <c r="Q45" s="46">
        <f t="shared" si="6"/>
        <v>0</v>
      </c>
      <c r="R45" s="23">
        <v>0</v>
      </c>
      <c r="S45" s="70"/>
      <c r="T45" s="9"/>
      <c r="U45" s="4"/>
      <c r="V45" s="4"/>
      <c r="W45" s="4"/>
      <c r="X45" s="4"/>
      <c r="Y45" s="4"/>
      <c r="Z45" s="4"/>
      <c r="AA45" s="4"/>
      <c r="AB45" s="4"/>
      <c r="AC45" s="4"/>
      <c r="AD45" s="4"/>
      <c r="AS45" s="13"/>
    </row>
    <row r="46" spans="1:47" s="12" customFormat="1" ht="16.5" thickBot="1">
      <c r="A46" s="90"/>
      <c r="B46" s="19" t="s">
        <v>24</v>
      </c>
      <c r="C46" s="109"/>
      <c r="D46" s="109"/>
      <c r="E46" s="109"/>
      <c r="F46" s="109"/>
      <c r="G46" s="176"/>
      <c r="H46" s="46">
        <f>SUM(H49+H52+H55+H58+H61+H64)</f>
        <v>64</v>
      </c>
      <c r="I46" s="46">
        <f>SUM(I49+I52+I55+I58+I61+I64)</f>
        <v>64</v>
      </c>
      <c r="J46" s="46">
        <f>SUM(J49+J52+J55+J58+J61+J64)</f>
        <v>96.7</v>
      </c>
      <c r="K46" s="46">
        <f t="shared" ref="K46" si="20">K49+K52+K55+K58+K61+K64</f>
        <v>59.300000000000004</v>
      </c>
      <c r="L46" s="46">
        <f>SUM(L49+L52+L55+L58+L61+L64)</f>
        <v>433.3</v>
      </c>
      <c r="M46" s="46">
        <f>M49+M52+M55+M58+M61+M64</f>
        <v>406.32</v>
      </c>
      <c r="N46" s="46">
        <f>SUM(N49+N52+N55+N58+N61+N64)</f>
        <v>402</v>
      </c>
      <c r="O46" s="46">
        <f>O52+O55+O58+O61+O64</f>
        <v>238.20000000000002</v>
      </c>
      <c r="P46" s="46">
        <f>H46+J46+L46+N46</f>
        <v>996</v>
      </c>
      <c r="Q46" s="46">
        <f>Q49+Q52+Q55+Q58+Q59+Q62</f>
        <v>767.81999999999994</v>
      </c>
      <c r="R46" s="23">
        <v>204</v>
      </c>
      <c r="S46" s="70"/>
      <c r="T46" s="9"/>
      <c r="U46" s="4"/>
      <c r="V46" s="4"/>
      <c r="W46" s="4"/>
      <c r="X46" s="4"/>
      <c r="Y46" s="4"/>
      <c r="Z46" s="4"/>
      <c r="AA46" s="4"/>
      <c r="AB46" s="4"/>
      <c r="AC46" s="4"/>
      <c r="AD46" s="4"/>
      <c r="AS46" s="63"/>
    </row>
    <row r="47" spans="1:47" s="11" customFormat="1" ht="135" hidden="1" customHeight="1" thickBot="1">
      <c r="A47" s="17"/>
      <c r="B47" s="17" t="s">
        <v>36</v>
      </c>
      <c r="C47" s="88" t="s">
        <v>60</v>
      </c>
      <c r="D47" s="20" t="s">
        <v>9</v>
      </c>
      <c r="E47" s="50" t="s">
        <v>9</v>
      </c>
      <c r="F47" s="50"/>
      <c r="G47" s="20"/>
      <c r="H47" s="24">
        <f>H48+H49</f>
        <v>0</v>
      </c>
      <c r="I47" s="24">
        <f t="shared" ref="I47:O47" si="21">I48+I49</f>
        <v>0</v>
      </c>
      <c r="J47" s="24">
        <f t="shared" si="21"/>
        <v>0</v>
      </c>
      <c r="K47" s="24">
        <v>0</v>
      </c>
      <c r="L47" s="24">
        <f t="shared" si="21"/>
        <v>0</v>
      </c>
      <c r="M47" s="24">
        <f t="shared" si="21"/>
        <v>0</v>
      </c>
      <c r="N47" s="24">
        <f t="shared" si="21"/>
        <v>0</v>
      </c>
      <c r="O47" s="24">
        <f t="shared" si="21"/>
        <v>0</v>
      </c>
      <c r="P47" s="22">
        <f t="shared" si="5"/>
        <v>0</v>
      </c>
      <c r="Q47" s="22">
        <f>I47+K47+M47+O47</f>
        <v>0</v>
      </c>
      <c r="R47" s="39">
        <v>0</v>
      </c>
      <c r="S47" s="70"/>
      <c r="T47" s="9"/>
      <c r="U47" s="4"/>
      <c r="V47" s="4"/>
      <c r="W47" s="4"/>
      <c r="X47" s="4"/>
      <c r="Y47" s="4"/>
      <c r="Z47" s="4"/>
      <c r="AA47" s="4"/>
      <c r="AB47" s="4"/>
      <c r="AC47" s="4"/>
      <c r="AD47" s="4"/>
      <c r="AS47" s="13"/>
    </row>
    <row r="48" spans="1:47" s="15" customFormat="1" ht="19.5" hidden="1" customHeight="1" thickBot="1">
      <c r="A48" s="17"/>
      <c r="B48" s="17" t="s">
        <v>23</v>
      </c>
      <c r="C48" s="108"/>
      <c r="D48" s="20"/>
      <c r="E48" s="21"/>
      <c r="F48" s="50"/>
      <c r="G48" s="20"/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2">
        <f t="shared" si="5"/>
        <v>0</v>
      </c>
      <c r="Q48" s="22">
        <f t="shared" si="6"/>
        <v>0</v>
      </c>
      <c r="R48" s="39"/>
      <c r="S48" s="70"/>
      <c r="T48" s="9"/>
      <c r="U48" s="4"/>
      <c r="V48" s="4"/>
      <c r="W48" s="4"/>
      <c r="X48" s="4"/>
      <c r="Y48" s="4"/>
      <c r="Z48" s="4"/>
      <c r="AA48" s="4"/>
      <c r="AB48" s="4"/>
      <c r="AC48" s="4"/>
      <c r="AD48" s="4"/>
      <c r="AS48" s="13"/>
    </row>
    <row r="49" spans="1:46" s="15" customFormat="1" ht="18.75" hidden="1" customHeight="1" thickBot="1">
      <c r="A49" s="17"/>
      <c r="B49" s="17" t="s">
        <v>24</v>
      </c>
      <c r="C49" s="109"/>
      <c r="D49" s="20"/>
      <c r="E49" s="21"/>
      <c r="F49" s="50"/>
      <c r="G49" s="20"/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2">
        <f t="shared" si="5"/>
        <v>0</v>
      </c>
      <c r="Q49" s="22">
        <v>0</v>
      </c>
      <c r="R49" s="39"/>
      <c r="S49" s="71"/>
      <c r="T49" s="9"/>
      <c r="U49" s="4"/>
      <c r="V49" s="4"/>
      <c r="W49" s="4"/>
      <c r="X49" s="4"/>
      <c r="Y49" s="4"/>
      <c r="Z49" s="4"/>
      <c r="AA49" s="4"/>
      <c r="AB49" s="4"/>
      <c r="AC49" s="4"/>
      <c r="AD49" s="4"/>
      <c r="AS49" s="13"/>
    </row>
    <row r="50" spans="1:46" s="11" customFormat="1" ht="144.75" customHeight="1" thickBot="1">
      <c r="A50" s="159" t="s">
        <v>83</v>
      </c>
      <c r="B50" s="17" t="s">
        <v>37</v>
      </c>
      <c r="C50" s="88" t="s">
        <v>60</v>
      </c>
      <c r="D50" s="123">
        <v>44571</v>
      </c>
      <c r="E50" s="113">
        <v>44925</v>
      </c>
      <c r="F50" s="110">
        <v>44571</v>
      </c>
      <c r="G50" s="177" t="s">
        <v>76</v>
      </c>
      <c r="H50" s="24">
        <f>H51+H52</f>
        <v>34</v>
      </c>
      <c r="I50" s="24">
        <f t="shared" ref="I50:L50" si="22">I51+I52</f>
        <v>34</v>
      </c>
      <c r="J50" s="24">
        <f t="shared" si="22"/>
        <v>0</v>
      </c>
      <c r="K50" s="24">
        <f t="shared" si="22"/>
        <v>0</v>
      </c>
      <c r="L50" s="24">
        <f t="shared" si="22"/>
        <v>133</v>
      </c>
      <c r="M50" s="24">
        <f>SUM(M51+M52)</f>
        <v>133</v>
      </c>
      <c r="N50" s="24">
        <f>SUM(N51+N52)</f>
        <v>53</v>
      </c>
      <c r="O50" s="24">
        <f>SUM(O51+O52)</f>
        <v>53</v>
      </c>
      <c r="P50" s="22">
        <f t="shared" si="5"/>
        <v>220</v>
      </c>
      <c r="Q50" s="22">
        <f>I50+K50+M50+O50</f>
        <v>220</v>
      </c>
      <c r="R50" s="39">
        <v>41.5</v>
      </c>
      <c r="S50" s="72"/>
      <c r="T50" s="9"/>
      <c r="U50" s="4"/>
      <c r="V50" s="4"/>
      <c r="W50" s="4"/>
      <c r="X50" s="4"/>
      <c r="Y50" s="4"/>
      <c r="Z50" s="4"/>
      <c r="AA50" s="4"/>
      <c r="AB50" s="4"/>
      <c r="AC50" s="4"/>
      <c r="AD50" s="4"/>
      <c r="AS50" s="13"/>
      <c r="AT50" s="13"/>
    </row>
    <row r="51" spans="1:46" s="15" customFormat="1" ht="19.5" customHeight="1" thickBot="1">
      <c r="A51" s="89"/>
      <c r="B51" s="17" t="s">
        <v>23</v>
      </c>
      <c r="C51" s="89"/>
      <c r="D51" s="124"/>
      <c r="E51" s="114"/>
      <c r="F51" s="111"/>
      <c r="G51" s="175"/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2">
        <f t="shared" si="5"/>
        <v>0</v>
      </c>
      <c r="Q51" s="22">
        <f t="shared" si="6"/>
        <v>0</v>
      </c>
      <c r="R51" s="39"/>
      <c r="S51" s="72"/>
      <c r="T51" s="9"/>
      <c r="U51" s="4"/>
      <c r="V51" s="4"/>
      <c r="W51" s="4"/>
      <c r="X51" s="4"/>
      <c r="Y51" s="4"/>
      <c r="Z51" s="4"/>
      <c r="AA51" s="4"/>
      <c r="AB51" s="4"/>
      <c r="AC51" s="4"/>
      <c r="AD51" s="4"/>
      <c r="AS51" s="13"/>
      <c r="AT51" s="13"/>
    </row>
    <row r="52" spans="1:46" s="15" customFormat="1" ht="20.25" customHeight="1" thickBot="1">
      <c r="A52" s="90"/>
      <c r="B52" s="17" t="s">
        <v>24</v>
      </c>
      <c r="C52" s="90"/>
      <c r="D52" s="125"/>
      <c r="E52" s="115"/>
      <c r="F52" s="112"/>
      <c r="G52" s="176"/>
      <c r="H52" s="47">
        <v>34</v>
      </c>
      <c r="I52" s="47">
        <v>34</v>
      </c>
      <c r="J52" s="47">
        <v>0</v>
      </c>
      <c r="K52" s="47">
        <v>0</v>
      </c>
      <c r="L52" s="47">
        <v>133</v>
      </c>
      <c r="M52" s="47">
        <v>133</v>
      </c>
      <c r="N52" s="47">
        <v>53</v>
      </c>
      <c r="O52" s="24">
        <v>53</v>
      </c>
      <c r="P52" s="22">
        <f t="shared" ref="P52" si="23">H52+J52+L52+N52</f>
        <v>220</v>
      </c>
      <c r="Q52" s="22">
        <f t="shared" ref="Q52" si="24">I52+K52+M52+O52</f>
        <v>220</v>
      </c>
      <c r="R52" s="39"/>
      <c r="S52" s="72"/>
      <c r="T52" s="9"/>
      <c r="U52" s="4"/>
      <c r="V52" s="4"/>
      <c r="W52" s="4"/>
      <c r="X52" s="4"/>
      <c r="Y52" s="4"/>
      <c r="Z52" s="4"/>
      <c r="AA52" s="4"/>
      <c r="AB52" s="4"/>
      <c r="AC52" s="4"/>
      <c r="AD52" s="4"/>
      <c r="AS52" s="13"/>
      <c r="AT52" s="13"/>
    </row>
    <row r="53" spans="1:46" s="11" customFormat="1" ht="130.5" customHeight="1" thickBot="1">
      <c r="A53" s="159" t="s">
        <v>84</v>
      </c>
      <c r="B53" s="17" t="s">
        <v>38</v>
      </c>
      <c r="C53" s="96" t="s">
        <v>60</v>
      </c>
      <c r="D53" s="110">
        <v>44571</v>
      </c>
      <c r="E53" s="113">
        <v>44925</v>
      </c>
      <c r="F53" s="110">
        <v>44571</v>
      </c>
      <c r="G53" s="113">
        <v>44925</v>
      </c>
      <c r="H53" s="47">
        <f>SUM(H54+H55)</f>
        <v>30</v>
      </c>
      <c r="I53" s="47">
        <f>SUM(I54+I55)</f>
        <v>30</v>
      </c>
      <c r="J53" s="47">
        <f>SUM(J54+J55)</f>
        <v>46.7</v>
      </c>
      <c r="K53" s="47">
        <f t="shared" ref="K53" si="25">K54+K55</f>
        <v>46.7</v>
      </c>
      <c r="L53" s="47">
        <f>SUM(L54+L55)</f>
        <v>180.3</v>
      </c>
      <c r="M53" s="47">
        <f>SUM(M54+M55)</f>
        <v>180.3</v>
      </c>
      <c r="N53" s="47">
        <f>SUM(N54+N55)</f>
        <v>349</v>
      </c>
      <c r="O53" s="24">
        <f>SUM(O54+O55)</f>
        <v>121.3</v>
      </c>
      <c r="P53" s="22">
        <f t="shared" si="5"/>
        <v>606</v>
      </c>
      <c r="Q53" s="22">
        <f t="shared" si="6"/>
        <v>378.3</v>
      </c>
      <c r="R53" s="39">
        <v>156.4</v>
      </c>
      <c r="S53" s="72"/>
      <c r="T53" s="9"/>
      <c r="U53" s="4"/>
      <c r="V53" s="4"/>
      <c r="W53" s="4"/>
      <c r="X53" s="4"/>
      <c r="Y53" s="4"/>
      <c r="Z53" s="4"/>
      <c r="AA53" s="4"/>
      <c r="AB53" s="4"/>
      <c r="AC53" s="4"/>
      <c r="AD53" s="4"/>
      <c r="AS53" s="44"/>
      <c r="AT53" s="13"/>
    </row>
    <row r="54" spans="1:46" s="15" customFormat="1" ht="22.5" customHeight="1" thickBot="1">
      <c r="A54" s="89"/>
      <c r="B54" s="17" t="s">
        <v>23</v>
      </c>
      <c r="C54" s="97"/>
      <c r="D54" s="111"/>
      <c r="E54" s="114"/>
      <c r="F54" s="111"/>
      <c r="G54" s="114"/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2">
        <f t="shared" si="5"/>
        <v>0</v>
      </c>
      <c r="Q54" s="22">
        <f t="shared" si="6"/>
        <v>0</v>
      </c>
      <c r="R54" s="39"/>
      <c r="S54" s="72"/>
      <c r="T54" s="9"/>
      <c r="U54" s="4"/>
      <c r="V54" s="4"/>
      <c r="W54" s="4"/>
      <c r="X54" s="4"/>
      <c r="Y54" s="4"/>
      <c r="Z54" s="4"/>
      <c r="AA54" s="4"/>
      <c r="AB54" s="4"/>
      <c r="AC54" s="4"/>
      <c r="AD54" s="4"/>
      <c r="AS54" s="44"/>
      <c r="AT54" s="13"/>
    </row>
    <row r="55" spans="1:46" s="15" customFormat="1" ht="16.5" thickBot="1">
      <c r="A55" s="90"/>
      <c r="B55" s="17" t="s">
        <v>24</v>
      </c>
      <c r="C55" s="98"/>
      <c r="D55" s="112"/>
      <c r="E55" s="115"/>
      <c r="F55" s="112"/>
      <c r="G55" s="115"/>
      <c r="H55" s="47">
        <v>30</v>
      </c>
      <c r="I55" s="47">
        <v>30</v>
      </c>
      <c r="J55" s="47">
        <v>46.7</v>
      </c>
      <c r="K55" s="47">
        <v>46.7</v>
      </c>
      <c r="L55" s="47">
        <v>180.3</v>
      </c>
      <c r="M55" s="47">
        <v>180.3</v>
      </c>
      <c r="N55" s="47">
        <v>349</v>
      </c>
      <c r="O55" s="24">
        <v>121.3</v>
      </c>
      <c r="P55" s="22">
        <f t="shared" si="5"/>
        <v>606</v>
      </c>
      <c r="Q55" s="22">
        <f t="shared" si="6"/>
        <v>378.3</v>
      </c>
      <c r="R55" s="39"/>
      <c r="S55" s="72"/>
      <c r="T55" s="9"/>
      <c r="U55" s="4"/>
      <c r="V55" s="4"/>
      <c r="W55" s="4"/>
      <c r="X55" s="4"/>
      <c r="Y55" s="4"/>
      <c r="Z55" s="4"/>
      <c r="AA55" s="4"/>
      <c r="AB55" s="4"/>
      <c r="AC55" s="4"/>
      <c r="AD55" s="4"/>
      <c r="AS55" s="44"/>
      <c r="AT55" s="13"/>
    </row>
    <row r="56" spans="1:46" s="11" customFormat="1" ht="76.5" customHeight="1" thickBot="1">
      <c r="A56" s="159" t="s">
        <v>85</v>
      </c>
      <c r="B56" s="17" t="s">
        <v>39</v>
      </c>
      <c r="C56" s="96" t="s">
        <v>77</v>
      </c>
      <c r="D56" s="110">
        <v>44652</v>
      </c>
      <c r="E56" s="110">
        <v>44834</v>
      </c>
      <c r="F56" s="110">
        <v>44652</v>
      </c>
      <c r="G56" s="117">
        <v>44925</v>
      </c>
      <c r="H56" s="24">
        <f>H57+H58</f>
        <v>0</v>
      </c>
      <c r="I56" s="24">
        <f t="shared" ref="I56:O56" si="26">I57+I58</f>
        <v>0</v>
      </c>
      <c r="J56" s="24">
        <f t="shared" si="26"/>
        <v>50</v>
      </c>
      <c r="K56" s="24">
        <f>SUM(K57+K58)</f>
        <v>12.6</v>
      </c>
      <c r="L56" s="24">
        <f t="shared" si="26"/>
        <v>50</v>
      </c>
      <c r="M56" s="24">
        <f t="shared" si="26"/>
        <v>33.020000000000003</v>
      </c>
      <c r="N56" s="24">
        <f t="shared" si="26"/>
        <v>0</v>
      </c>
      <c r="O56" s="24">
        <f t="shared" si="26"/>
        <v>54.4</v>
      </c>
      <c r="P56" s="22">
        <f t="shared" si="5"/>
        <v>100</v>
      </c>
      <c r="Q56" s="22">
        <f t="shared" si="6"/>
        <v>100.02000000000001</v>
      </c>
      <c r="R56" s="39">
        <v>0</v>
      </c>
      <c r="S56" s="72"/>
      <c r="T56" s="9"/>
      <c r="U56" s="4"/>
      <c r="V56" s="4"/>
      <c r="W56" s="4"/>
      <c r="X56" s="4"/>
      <c r="Y56" s="4"/>
      <c r="Z56" s="4"/>
      <c r="AA56" s="4"/>
      <c r="AB56" s="4"/>
      <c r="AC56" s="4"/>
      <c r="AD56" s="4"/>
      <c r="AS56" s="13"/>
    </row>
    <row r="57" spans="1:46" s="15" customFormat="1" ht="21.75" customHeight="1" thickBot="1">
      <c r="A57" s="89"/>
      <c r="B57" s="17" t="s">
        <v>23</v>
      </c>
      <c r="C57" s="97"/>
      <c r="D57" s="111"/>
      <c r="E57" s="111"/>
      <c r="F57" s="111"/>
      <c r="G57" s="118"/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2">
        <f t="shared" si="5"/>
        <v>0</v>
      </c>
      <c r="Q57" s="22">
        <f t="shared" si="6"/>
        <v>0</v>
      </c>
      <c r="R57" s="39"/>
      <c r="S57" s="72"/>
      <c r="T57" s="9"/>
      <c r="U57" s="4"/>
      <c r="V57" s="4"/>
      <c r="W57" s="4"/>
      <c r="X57" s="4"/>
      <c r="Y57" s="4"/>
      <c r="Z57" s="4"/>
      <c r="AA57" s="4"/>
      <c r="AB57" s="4"/>
      <c r="AC57" s="4"/>
      <c r="AD57" s="4"/>
      <c r="AS57" s="13"/>
    </row>
    <row r="58" spans="1:46" s="15" customFormat="1" ht="21.75" customHeight="1" thickBot="1">
      <c r="A58" s="90"/>
      <c r="B58" s="17" t="s">
        <v>24</v>
      </c>
      <c r="C58" s="98"/>
      <c r="D58" s="112"/>
      <c r="E58" s="112"/>
      <c r="F58" s="112"/>
      <c r="G58" s="119"/>
      <c r="H58" s="24">
        <v>0</v>
      </c>
      <c r="I58" s="24">
        <v>0</v>
      </c>
      <c r="J58" s="24">
        <v>50</v>
      </c>
      <c r="K58" s="47">
        <v>12.6</v>
      </c>
      <c r="L58" s="24">
        <v>50</v>
      </c>
      <c r="M58" s="24">
        <v>33.020000000000003</v>
      </c>
      <c r="N58" s="24">
        <v>0</v>
      </c>
      <c r="O58" s="24">
        <v>54.4</v>
      </c>
      <c r="P58" s="22">
        <f t="shared" si="5"/>
        <v>100</v>
      </c>
      <c r="Q58" s="22">
        <f t="shared" si="6"/>
        <v>100.02000000000001</v>
      </c>
      <c r="R58" s="39"/>
      <c r="S58" s="72"/>
      <c r="T58" s="9"/>
      <c r="U58" s="4"/>
      <c r="V58" s="4"/>
      <c r="W58" s="4"/>
      <c r="X58" s="4"/>
      <c r="Y58" s="4"/>
      <c r="Z58" s="4"/>
      <c r="AA58" s="4"/>
      <c r="AB58" s="4"/>
      <c r="AC58" s="4"/>
      <c r="AD58" s="4"/>
      <c r="AS58" s="13"/>
    </row>
    <row r="59" spans="1:46" s="11" customFormat="1" ht="69.75" customHeight="1" thickBot="1">
      <c r="A59" s="159" t="s">
        <v>86</v>
      </c>
      <c r="B59" s="17" t="s">
        <v>90</v>
      </c>
      <c r="C59" s="88" t="s">
        <v>63</v>
      </c>
      <c r="D59" s="123">
        <v>44743</v>
      </c>
      <c r="E59" s="113">
        <v>44834</v>
      </c>
      <c r="F59" s="123">
        <v>44743</v>
      </c>
      <c r="G59" s="113">
        <v>44834</v>
      </c>
      <c r="H59" s="24">
        <f>H60+H61</f>
        <v>0</v>
      </c>
      <c r="I59" s="24">
        <f t="shared" ref="I59:O59" si="27">I60+I61</f>
        <v>0</v>
      </c>
      <c r="J59" s="24">
        <f t="shared" si="27"/>
        <v>0</v>
      </c>
      <c r="K59" s="24">
        <f t="shared" si="27"/>
        <v>0</v>
      </c>
      <c r="L59" s="24">
        <f t="shared" si="27"/>
        <v>60</v>
      </c>
      <c r="M59" s="24">
        <f t="shared" si="27"/>
        <v>60</v>
      </c>
      <c r="N59" s="24">
        <f t="shared" si="27"/>
        <v>0</v>
      </c>
      <c r="O59" s="24">
        <f t="shared" si="27"/>
        <v>0</v>
      </c>
      <c r="P59" s="22">
        <f t="shared" si="5"/>
        <v>60</v>
      </c>
      <c r="Q59" s="22">
        <f t="shared" si="6"/>
        <v>60</v>
      </c>
      <c r="R59" s="39">
        <v>0</v>
      </c>
      <c r="S59" s="72"/>
      <c r="T59" s="9"/>
      <c r="U59" s="4"/>
      <c r="V59" s="4"/>
      <c r="W59" s="4"/>
      <c r="X59" s="4"/>
      <c r="Y59" s="4"/>
      <c r="Z59" s="4"/>
      <c r="AA59" s="4"/>
      <c r="AB59" s="4"/>
      <c r="AC59" s="4"/>
      <c r="AD59" s="4"/>
      <c r="AS59" s="13"/>
      <c r="AT59" s="13"/>
    </row>
    <row r="60" spans="1:46" s="15" customFormat="1" ht="19.5" customHeight="1" thickBot="1">
      <c r="A60" s="89"/>
      <c r="B60" s="17" t="s">
        <v>23</v>
      </c>
      <c r="C60" s="89"/>
      <c r="D60" s="124"/>
      <c r="E60" s="114"/>
      <c r="F60" s="124"/>
      <c r="G60" s="114"/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2">
        <f t="shared" si="5"/>
        <v>0</v>
      </c>
      <c r="Q60" s="22">
        <f t="shared" si="6"/>
        <v>0</v>
      </c>
      <c r="R60" s="39"/>
      <c r="S60" s="72"/>
      <c r="T60" s="9"/>
      <c r="U60" s="4"/>
      <c r="V60" s="4"/>
      <c r="W60" s="4"/>
      <c r="X60" s="4"/>
      <c r="Y60" s="4"/>
      <c r="Z60" s="4"/>
      <c r="AA60" s="4"/>
      <c r="AB60" s="4"/>
      <c r="AC60" s="4"/>
      <c r="AD60" s="4"/>
      <c r="AS60" s="13"/>
      <c r="AT60" s="13"/>
    </row>
    <row r="61" spans="1:46" s="15" customFormat="1" ht="21.75" customHeight="1" thickBot="1">
      <c r="A61" s="90"/>
      <c r="B61" s="17" t="s">
        <v>24</v>
      </c>
      <c r="C61" s="89"/>
      <c r="D61" s="125"/>
      <c r="E61" s="115"/>
      <c r="F61" s="125"/>
      <c r="G61" s="115"/>
      <c r="H61" s="24">
        <v>0</v>
      </c>
      <c r="I61" s="24">
        <v>0</v>
      </c>
      <c r="J61" s="24">
        <v>0</v>
      </c>
      <c r="K61" s="24">
        <v>0</v>
      </c>
      <c r="L61" s="24">
        <v>60</v>
      </c>
      <c r="M61" s="24">
        <v>60</v>
      </c>
      <c r="N61" s="24">
        <v>0</v>
      </c>
      <c r="O61" s="24">
        <v>0</v>
      </c>
      <c r="P61" s="22">
        <f t="shared" si="5"/>
        <v>60</v>
      </c>
      <c r="Q61" s="22">
        <f t="shared" si="6"/>
        <v>60</v>
      </c>
      <c r="R61" s="39"/>
      <c r="S61" s="72"/>
      <c r="T61" s="9"/>
      <c r="U61" s="4"/>
      <c r="V61" s="4"/>
      <c r="W61" s="4"/>
      <c r="X61" s="4"/>
      <c r="Y61" s="4"/>
      <c r="Z61" s="4"/>
      <c r="AA61" s="4"/>
      <c r="AB61" s="4"/>
      <c r="AC61" s="4"/>
      <c r="AD61" s="4"/>
      <c r="AS61" s="13"/>
      <c r="AT61" s="13"/>
    </row>
    <row r="62" spans="1:46" s="11" customFormat="1" ht="53.25" customHeight="1" thickBot="1">
      <c r="A62" s="159" t="s">
        <v>87</v>
      </c>
      <c r="B62" s="17" t="s">
        <v>91</v>
      </c>
      <c r="C62" s="94"/>
      <c r="D62" s="123">
        <v>44743</v>
      </c>
      <c r="E62" s="113">
        <v>44834</v>
      </c>
      <c r="F62" s="110">
        <v>44777</v>
      </c>
      <c r="G62" s="132">
        <v>44838</v>
      </c>
      <c r="H62" s="24">
        <f>H63+H64</f>
        <v>0</v>
      </c>
      <c r="I62" s="24">
        <f t="shared" ref="I62:N62" si="28">I63+I64</f>
        <v>0</v>
      </c>
      <c r="J62" s="24">
        <f t="shared" si="28"/>
        <v>0</v>
      </c>
      <c r="K62" s="24">
        <f t="shared" si="28"/>
        <v>0</v>
      </c>
      <c r="L62" s="24">
        <f t="shared" si="28"/>
        <v>10</v>
      </c>
      <c r="M62" s="24">
        <v>0</v>
      </c>
      <c r="N62" s="24">
        <f t="shared" si="28"/>
        <v>0</v>
      </c>
      <c r="O62" s="61">
        <f>O63+O64</f>
        <v>9.5</v>
      </c>
      <c r="P62" s="22">
        <f t="shared" si="5"/>
        <v>10</v>
      </c>
      <c r="Q62" s="22">
        <f t="shared" si="6"/>
        <v>9.5</v>
      </c>
      <c r="R62" s="39">
        <v>5.9</v>
      </c>
      <c r="S62" s="72"/>
      <c r="T62" s="9"/>
      <c r="U62" s="4"/>
      <c r="V62" s="4"/>
      <c r="W62" s="4"/>
      <c r="X62" s="4"/>
      <c r="Y62" s="4"/>
      <c r="Z62" s="4"/>
      <c r="AA62" s="4"/>
      <c r="AB62" s="4"/>
      <c r="AC62" s="4"/>
      <c r="AD62" s="4"/>
      <c r="AS62" s="13"/>
      <c r="AT62" s="13"/>
    </row>
    <row r="63" spans="1:46" s="15" customFormat="1" ht="17.25" customHeight="1" thickBot="1">
      <c r="A63" s="89"/>
      <c r="B63" s="17" t="s">
        <v>23</v>
      </c>
      <c r="C63" s="94"/>
      <c r="D63" s="124"/>
      <c r="E63" s="114"/>
      <c r="F63" s="111"/>
      <c r="G63" s="133"/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61">
        <v>0</v>
      </c>
      <c r="P63" s="22">
        <f t="shared" si="5"/>
        <v>0</v>
      </c>
      <c r="Q63" s="22">
        <f t="shared" si="6"/>
        <v>0</v>
      </c>
      <c r="R63" s="39"/>
      <c r="S63" s="72"/>
      <c r="T63" s="9"/>
      <c r="U63" s="4"/>
      <c r="V63" s="4"/>
      <c r="W63" s="4"/>
      <c r="X63" s="4"/>
      <c r="Y63" s="4"/>
      <c r="Z63" s="4"/>
      <c r="AA63" s="4"/>
      <c r="AB63" s="4"/>
      <c r="AC63" s="4"/>
      <c r="AD63" s="4"/>
      <c r="AS63" s="13"/>
      <c r="AT63" s="13"/>
    </row>
    <row r="64" spans="1:46" s="15" customFormat="1" ht="16.5" customHeight="1" thickBot="1">
      <c r="A64" s="90"/>
      <c r="B64" s="17" t="s">
        <v>24</v>
      </c>
      <c r="C64" s="95"/>
      <c r="D64" s="125"/>
      <c r="E64" s="115"/>
      <c r="F64" s="112"/>
      <c r="G64" s="134"/>
      <c r="H64" s="24">
        <v>0</v>
      </c>
      <c r="I64" s="24">
        <v>0</v>
      </c>
      <c r="J64" s="24">
        <v>0</v>
      </c>
      <c r="K64" s="24">
        <v>0</v>
      </c>
      <c r="L64" s="24">
        <v>10</v>
      </c>
      <c r="M64" s="24">
        <v>0</v>
      </c>
      <c r="N64" s="24">
        <v>0</v>
      </c>
      <c r="O64" s="61">
        <v>9.5</v>
      </c>
      <c r="P64" s="22">
        <f t="shared" si="5"/>
        <v>10</v>
      </c>
      <c r="Q64" s="22">
        <f t="shared" si="6"/>
        <v>9.5</v>
      </c>
      <c r="R64" s="39"/>
      <c r="S64" s="72"/>
      <c r="T64" s="9"/>
      <c r="U64" s="4"/>
      <c r="V64" s="4"/>
      <c r="W64" s="4"/>
      <c r="X64" s="4"/>
      <c r="Y64" s="4"/>
      <c r="Z64" s="4"/>
      <c r="AA64" s="4"/>
      <c r="AB64" s="4"/>
      <c r="AC64" s="4"/>
      <c r="AD64" s="4"/>
      <c r="AS64" s="13"/>
      <c r="AT64" s="13"/>
    </row>
    <row r="65" spans="1:45" s="11" customFormat="1" ht="51.75" hidden="1" thickBot="1">
      <c r="A65" s="17"/>
      <c r="B65" s="19" t="s">
        <v>40</v>
      </c>
      <c r="C65" s="88" t="s">
        <v>60</v>
      </c>
      <c r="D65" s="135">
        <v>44652</v>
      </c>
      <c r="E65" s="156">
        <v>44742</v>
      </c>
      <c r="F65" s="156" t="s">
        <v>9</v>
      </c>
      <c r="G65" s="143" t="s">
        <v>9</v>
      </c>
      <c r="H65" s="22">
        <f>H66+H67</f>
        <v>0</v>
      </c>
      <c r="I65" s="22">
        <f t="shared" ref="I65:O65" si="29">I66+I67</f>
        <v>0</v>
      </c>
      <c r="J65" s="22">
        <f t="shared" si="29"/>
        <v>0</v>
      </c>
      <c r="K65" s="22">
        <f t="shared" si="29"/>
        <v>0</v>
      </c>
      <c r="L65" s="22">
        <f t="shared" si="29"/>
        <v>0</v>
      </c>
      <c r="M65" s="22">
        <f t="shared" si="29"/>
        <v>0</v>
      </c>
      <c r="N65" s="22">
        <f t="shared" si="29"/>
        <v>0</v>
      </c>
      <c r="O65" s="22">
        <f t="shared" si="29"/>
        <v>0</v>
      </c>
      <c r="P65" s="22">
        <f t="shared" si="5"/>
        <v>0</v>
      </c>
      <c r="Q65" s="22">
        <f t="shared" si="6"/>
        <v>0</v>
      </c>
      <c r="R65" s="23">
        <v>10</v>
      </c>
      <c r="S65" s="55" t="s">
        <v>74</v>
      </c>
      <c r="T65" s="9"/>
      <c r="U65" s="4"/>
      <c r="V65" s="4"/>
      <c r="W65" s="4"/>
      <c r="X65" s="4"/>
      <c r="Y65" s="4"/>
      <c r="Z65" s="4"/>
      <c r="AA65" s="4"/>
      <c r="AB65" s="4"/>
      <c r="AC65" s="4"/>
      <c r="AD65" s="4"/>
      <c r="AS65" s="13"/>
    </row>
    <row r="66" spans="1:45" s="12" customFormat="1" ht="24.75" hidden="1" customHeight="1" thickBot="1">
      <c r="A66" s="17"/>
      <c r="B66" s="19" t="s">
        <v>23</v>
      </c>
      <c r="C66" s="94"/>
      <c r="D66" s="154"/>
      <c r="E66" s="157"/>
      <c r="F66" s="157"/>
      <c r="G66" s="144"/>
      <c r="H66" s="22">
        <f>H69</f>
        <v>0</v>
      </c>
      <c r="I66" s="22">
        <f t="shared" ref="I66:O66" si="30">I69</f>
        <v>0</v>
      </c>
      <c r="J66" s="22">
        <f t="shared" si="30"/>
        <v>0</v>
      </c>
      <c r="K66" s="22">
        <f t="shared" si="30"/>
        <v>0</v>
      </c>
      <c r="L66" s="22">
        <f t="shared" si="30"/>
        <v>0</v>
      </c>
      <c r="M66" s="22">
        <f t="shared" si="30"/>
        <v>0</v>
      </c>
      <c r="N66" s="22">
        <f t="shared" si="30"/>
        <v>0</v>
      </c>
      <c r="O66" s="22">
        <f t="shared" si="30"/>
        <v>0</v>
      </c>
      <c r="P66" s="22">
        <f t="shared" si="5"/>
        <v>0</v>
      </c>
      <c r="Q66" s="22">
        <f t="shared" si="6"/>
        <v>0</v>
      </c>
      <c r="R66" s="23">
        <v>0</v>
      </c>
      <c r="S66" s="41" t="s">
        <v>9</v>
      </c>
      <c r="T66" s="9"/>
      <c r="U66" s="4"/>
      <c r="V66" s="4"/>
      <c r="W66" s="4"/>
      <c r="X66" s="4"/>
      <c r="Y66" s="4"/>
      <c r="Z66" s="4"/>
      <c r="AA66" s="4"/>
      <c r="AB66" s="4"/>
      <c r="AC66" s="4"/>
      <c r="AD66" s="4"/>
      <c r="AS66" s="13"/>
    </row>
    <row r="67" spans="1:45" s="12" customFormat="1" ht="26.25" hidden="1" customHeight="1" thickBot="1">
      <c r="A67" s="17"/>
      <c r="B67" s="19" t="s">
        <v>24</v>
      </c>
      <c r="C67" s="94"/>
      <c r="D67" s="155"/>
      <c r="E67" s="158"/>
      <c r="F67" s="158"/>
      <c r="G67" s="145"/>
      <c r="H67" s="22">
        <f>H70</f>
        <v>0</v>
      </c>
      <c r="I67" s="22">
        <f t="shared" ref="I67:O67" si="31">I70</f>
        <v>0</v>
      </c>
      <c r="J67" s="22">
        <f t="shared" si="31"/>
        <v>0</v>
      </c>
      <c r="K67" s="22">
        <f t="shared" si="31"/>
        <v>0</v>
      </c>
      <c r="L67" s="22">
        <f t="shared" si="31"/>
        <v>0</v>
      </c>
      <c r="M67" s="22">
        <f>M70</f>
        <v>0</v>
      </c>
      <c r="N67" s="22">
        <f t="shared" si="31"/>
        <v>0</v>
      </c>
      <c r="O67" s="22">
        <f t="shared" si="31"/>
        <v>0</v>
      </c>
      <c r="P67" s="22">
        <f t="shared" si="5"/>
        <v>0</v>
      </c>
      <c r="Q67" s="22">
        <f t="shared" si="6"/>
        <v>0</v>
      </c>
      <c r="R67" s="23">
        <v>10</v>
      </c>
      <c r="S67" s="41" t="s">
        <v>9</v>
      </c>
      <c r="T67" s="9"/>
      <c r="U67" s="4"/>
      <c r="V67" s="4"/>
      <c r="W67" s="4"/>
      <c r="X67" s="4"/>
      <c r="Y67" s="4"/>
      <c r="Z67" s="4"/>
      <c r="AA67" s="4"/>
      <c r="AB67" s="4"/>
      <c r="AC67" s="4"/>
      <c r="AD67" s="4"/>
      <c r="AS67" s="13"/>
    </row>
    <row r="68" spans="1:45" s="11" customFormat="1" ht="84.75" hidden="1" customHeight="1" thickBot="1">
      <c r="A68" s="17"/>
      <c r="B68" s="17" t="s">
        <v>41</v>
      </c>
      <c r="C68" s="94"/>
      <c r="D68" s="135">
        <v>44652</v>
      </c>
      <c r="E68" s="156">
        <v>44742</v>
      </c>
      <c r="F68" s="162"/>
      <c r="G68" s="165"/>
      <c r="H68" s="24">
        <f>H69+H70</f>
        <v>0</v>
      </c>
      <c r="I68" s="24">
        <f t="shared" ref="I68:O68" si="32">I69+I70</f>
        <v>0</v>
      </c>
      <c r="J68" s="24">
        <f t="shared" si="32"/>
        <v>0</v>
      </c>
      <c r="K68" s="24">
        <f t="shared" si="32"/>
        <v>0</v>
      </c>
      <c r="L68" s="24">
        <f>SUM(L69+L70)</f>
        <v>0</v>
      </c>
      <c r="M68" s="24">
        <v>0</v>
      </c>
      <c r="N68" s="24">
        <f t="shared" si="32"/>
        <v>0</v>
      </c>
      <c r="O68" s="24">
        <f t="shared" si="32"/>
        <v>0</v>
      </c>
      <c r="P68" s="22">
        <f t="shared" si="5"/>
        <v>0</v>
      </c>
      <c r="Q68" s="22">
        <f t="shared" si="6"/>
        <v>0</v>
      </c>
      <c r="R68" s="39">
        <v>10</v>
      </c>
      <c r="S68" s="41" t="s">
        <v>9</v>
      </c>
      <c r="T68" s="9"/>
      <c r="U68" s="4"/>
      <c r="V68" s="4"/>
      <c r="W68" s="4"/>
      <c r="X68" s="4"/>
      <c r="Y68" s="4"/>
      <c r="Z68" s="4"/>
      <c r="AA68" s="4"/>
      <c r="AB68" s="4"/>
      <c r="AC68" s="4"/>
      <c r="AD68" s="4"/>
      <c r="AS68" s="13"/>
    </row>
    <row r="69" spans="1:45" s="15" customFormat="1" ht="19.5" hidden="1" customHeight="1" thickBot="1">
      <c r="A69" s="17"/>
      <c r="B69" s="17" t="s">
        <v>23</v>
      </c>
      <c r="C69" s="94"/>
      <c r="D69" s="154"/>
      <c r="E69" s="157"/>
      <c r="F69" s="163"/>
      <c r="G69" s="166"/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2">
        <f t="shared" si="5"/>
        <v>0</v>
      </c>
      <c r="Q69" s="22">
        <f t="shared" si="6"/>
        <v>0</v>
      </c>
      <c r="R69" s="39"/>
      <c r="S69" s="41"/>
      <c r="T69" s="9"/>
      <c r="U69" s="4"/>
      <c r="V69" s="4"/>
      <c r="W69" s="4"/>
      <c r="X69" s="4"/>
      <c r="Y69" s="4"/>
      <c r="Z69" s="4"/>
      <c r="AA69" s="4"/>
      <c r="AB69" s="4"/>
      <c r="AC69" s="4"/>
      <c r="AD69" s="4"/>
      <c r="AS69" s="13"/>
    </row>
    <row r="70" spans="1:45" s="15" customFormat="1" ht="16.5" hidden="1" thickBot="1">
      <c r="A70" s="17"/>
      <c r="B70" s="17" t="s">
        <v>24</v>
      </c>
      <c r="C70" s="95"/>
      <c r="D70" s="155"/>
      <c r="E70" s="158"/>
      <c r="F70" s="164"/>
      <c r="G70" s="167"/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2">
        <f t="shared" si="5"/>
        <v>0</v>
      </c>
      <c r="Q70" s="22">
        <f t="shared" si="6"/>
        <v>0</v>
      </c>
      <c r="R70" s="39"/>
      <c r="S70" s="41"/>
      <c r="T70" s="9"/>
      <c r="U70" s="4"/>
      <c r="V70" s="4"/>
      <c r="W70" s="4"/>
      <c r="X70" s="4"/>
      <c r="Y70" s="4"/>
      <c r="Z70" s="4"/>
      <c r="AA70" s="4"/>
      <c r="AB70" s="4"/>
      <c r="AC70" s="4"/>
      <c r="AD70" s="4"/>
      <c r="AS70" s="13"/>
    </row>
    <row r="71" spans="1:45" s="11" customFormat="1" ht="69" hidden="1" customHeight="1" thickBot="1">
      <c r="A71" s="17"/>
      <c r="B71" s="19" t="s">
        <v>42</v>
      </c>
      <c r="C71" s="88" t="s">
        <v>60</v>
      </c>
      <c r="D71" s="135">
        <v>44743</v>
      </c>
      <c r="E71" s="156">
        <v>44834</v>
      </c>
      <c r="F71" s="156" t="s">
        <v>9</v>
      </c>
      <c r="G71" s="143" t="s">
        <v>9</v>
      </c>
      <c r="H71" s="22">
        <f>H72+H73</f>
        <v>0</v>
      </c>
      <c r="I71" s="22">
        <f t="shared" ref="I71:M71" si="33">I72+I73</f>
        <v>0</v>
      </c>
      <c r="J71" s="22">
        <f t="shared" si="33"/>
        <v>0</v>
      </c>
      <c r="K71" s="22">
        <f t="shared" si="33"/>
        <v>0</v>
      </c>
      <c r="L71" s="22">
        <f>L72+L73</f>
        <v>0</v>
      </c>
      <c r="M71" s="22">
        <f t="shared" si="33"/>
        <v>0</v>
      </c>
      <c r="N71" s="22">
        <f>SUM(N72+N73)</f>
        <v>0</v>
      </c>
      <c r="O71" s="22">
        <v>0</v>
      </c>
      <c r="P71" s="22">
        <f t="shared" si="5"/>
        <v>0</v>
      </c>
      <c r="Q71" s="22">
        <f t="shared" si="6"/>
        <v>0</v>
      </c>
      <c r="R71" s="23">
        <v>10</v>
      </c>
      <c r="S71" s="55" t="s">
        <v>73</v>
      </c>
      <c r="T71" s="9"/>
      <c r="U71" s="4"/>
      <c r="V71" s="4"/>
      <c r="W71" s="4"/>
      <c r="X71" s="4"/>
      <c r="Y71" s="4"/>
      <c r="Z71" s="4"/>
      <c r="AA71" s="4"/>
      <c r="AB71" s="4"/>
      <c r="AC71" s="4"/>
      <c r="AD71" s="4"/>
      <c r="AS71" s="13"/>
    </row>
    <row r="72" spans="1:45" s="12" customFormat="1" ht="24.75" hidden="1" customHeight="1" thickBot="1">
      <c r="A72" s="17"/>
      <c r="B72" s="19" t="s">
        <v>23</v>
      </c>
      <c r="C72" s="94"/>
      <c r="D72" s="154"/>
      <c r="E72" s="157"/>
      <c r="F72" s="157"/>
      <c r="G72" s="144"/>
      <c r="H72" s="22">
        <f>H75</f>
        <v>0</v>
      </c>
      <c r="I72" s="22">
        <f t="shared" ref="I72:O72" si="34">I75</f>
        <v>0</v>
      </c>
      <c r="J72" s="22">
        <f t="shared" si="34"/>
        <v>0</v>
      </c>
      <c r="K72" s="22">
        <f t="shared" si="34"/>
        <v>0</v>
      </c>
      <c r="L72" s="22">
        <f t="shared" si="34"/>
        <v>0</v>
      </c>
      <c r="M72" s="22">
        <f t="shared" si="34"/>
        <v>0</v>
      </c>
      <c r="N72" s="22">
        <f t="shared" si="34"/>
        <v>0</v>
      </c>
      <c r="O72" s="22">
        <f t="shared" si="34"/>
        <v>0</v>
      </c>
      <c r="P72" s="22">
        <f t="shared" si="5"/>
        <v>0</v>
      </c>
      <c r="Q72" s="22">
        <f t="shared" si="6"/>
        <v>0</v>
      </c>
      <c r="R72" s="23">
        <v>0</v>
      </c>
      <c r="S72" s="55" t="s">
        <v>9</v>
      </c>
      <c r="T72" s="9"/>
      <c r="U72" s="4"/>
      <c r="V72" s="4"/>
      <c r="W72" s="4"/>
      <c r="X72" s="4"/>
      <c r="Y72" s="4"/>
      <c r="Z72" s="4"/>
      <c r="AA72" s="4"/>
      <c r="AB72" s="4"/>
      <c r="AC72" s="4"/>
      <c r="AD72" s="4"/>
      <c r="AS72" s="13"/>
    </row>
    <row r="73" spans="1:45" s="12" customFormat="1" ht="23.25" hidden="1" customHeight="1" thickBot="1">
      <c r="A73" s="17"/>
      <c r="B73" s="19" t="s">
        <v>24</v>
      </c>
      <c r="C73" s="94"/>
      <c r="D73" s="155"/>
      <c r="E73" s="158"/>
      <c r="F73" s="158"/>
      <c r="G73" s="145"/>
      <c r="H73" s="22">
        <f>H76</f>
        <v>0</v>
      </c>
      <c r="I73" s="22">
        <f t="shared" ref="I73:K73" si="35">I76</f>
        <v>0</v>
      </c>
      <c r="J73" s="22">
        <v>0</v>
      </c>
      <c r="K73" s="22">
        <f t="shared" si="35"/>
        <v>0</v>
      </c>
      <c r="L73" s="22">
        <v>0</v>
      </c>
      <c r="M73" s="22">
        <f>M76</f>
        <v>0</v>
      </c>
      <c r="N73" s="22">
        <v>0</v>
      </c>
      <c r="O73" s="22">
        <v>0</v>
      </c>
      <c r="P73" s="22">
        <f t="shared" si="5"/>
        <v>0</v>
      </c>
      <c r="Q73" s="22">
        <f t="shared" si="6"/>
        <v>0</v>
      </c>
      <c r="R73" s="23">
        <v>10</v>
      </c>
      <c r="S73" s="55" t="s">
        <v>9</v>
      </c>
      <c r="T73" s="9"/>
      <c r="U73" s="4"/>
      <c r="V73" s="4"/>
      <c r="W73" s="4"/>
      <c r="X73" s="4"/>
      <c r="Y73" s="4"/>
      <c r="Z73" s="4"/>
      <c r="AA73" s="4"/>
      <c r="AB73" s="4"/>
      <c r="AC73" s="4"/>
      <c r="AD73" s="4"/>
      <c r="AS73" s="13"/>
    </row>
    <row r="74" spans="1:45" s="11" customFormat="1" ht="110.25" hidden="1" customHeight="1" thickBot="1">
      <c r="A74" s="17"/>
      <c r="B74" s="17" t="s">
        <v>43</v>
      </c>
      <c r="C74" s="94"/>
      <c r="D74" s="135">
        <v>44743</v>
      </c>
      <c r="E74" s="156">
        <v>44834</v>
      </c>
      <c r="F74" s="162"/>
      <c r="G74" s="165"/>
      <c r="H74" s="24">
        <f>H75+H76</f>
        <v>0</v>
      </c>
      <c r="I74" s="24">
        <f t="shared" ref="I74:M74" si="36">I75+I76</f>
        <v>0</v>
      </c>
      <c r="J74" s="24">
        <f t="shared" si="36"/>
        <v>0</v>
      </c>
      <c r="K74" s="24">
        <f t="shared" si="36"/>
        <v>0</v>
      </c>
      <c r="L74" s="24">
        <f>L75+L76</f>
        <v>0</v>
      </c>
      <c r="M74" s="24">
        <f t="shared" si="36"/>
        <v>0</v>
      </c>
      <c r="N74" s="24">
        <f>SUM(N75+N76)</f>
        <v>0</v>
      </c>
      <c r="O74" s="24">
        <v>0</v>
      </c>
      <c r="P74" s="22">
        <f t="shared" si="5"/>
        <v>0</v>
      </c>
      <c r="Q74" s="22">
        <f t="shared" si="6"/>
        <v>0</v>
      </c>
      <c r="R74" s="39">
        <v>10</v>
      </c>
      <c r="S74" s="55" t="s">
        <v>9</v>
      </c>
      <c r="T74" s="9"/>
      <c r="U74" s="4"/>
      <c r="V74" s="4"/>
      <c r="W74" s="4"/>
      <c r="X74" s="4"/>
      <c r="Y74" s="4"/>
      <c r="Z74" s="4"/>
      <c r="AA74" s="4"/>
      <c r="AB74" s="4"/>
      <c r="AC74" s="4"/>
      <c r="AD74" s="4"/>
      <c r="AS74" s="13"/>
    </row>
    <row r="75" spans="1:45" s="15" customFormat="1" ht="21" hidden="1" customHeight="1" thickBot="1">
      <c r="A75" s="17"/>
      <c r="B75" s="17" t="s">
        <v>23</v>
      </c>
      <c r="C75" s="94"/>
      <c r="D75" s="154"/>
      <c r="E75" s="157"/>
      <c r="F75" s="163"/>
      <c r="G75" s="166"/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2">
        <f t="shared" si="5"/>
        <v>0</v>
      </c>
      <c r="Q75" s="22">
        <f t="shared" si="6"/>
        <v>0</v>
      </c>
      <c r="R75" s="39"/>
      <c r="S75" s="55" t="s">
        <v>9</v>
      </c>
      <c r="T75" s="9"/>
      <c r="U75" s="4"/>
      <c r="V75" s="4"/>
      <c r="W75" s="4"/>
      <c r="X75" s="4"/>
      <c r="Y75" s="4"/>
      <c r="Z75" s="4"/>
      <c r="AA75" s="4"/>
      <c r="AB75" s="4"/>
      <c r="AC75" s="4"/>
      <c r="AD75" s="4"/>
      <c r="AS75" s="13"/>
    </row>
    <row r="76" spans="1:45" s="15" customFormat="1" ht="18.75" hidden="1" customHeight="1" thickBot="1">
      <c r="A76" s="17"/>
      <c r="B76" s="17" t="s">
        <v>24</v>
      </c>
      <c r="C76" s="95"/>
      <c r="D76" s="155"/>
      <c r="E76" s="158"/>
      <c r="F76" s="164"/>
      <c r="G76" s="167"/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2">
        <f t="shared" si="5"/>
        <v>0</v>
      </c>
      <c r="Q76" s="22">
        <f t="shared" si="6"/>
        <v>0</v>
      </c>
      <c r="R76" s="39"/>
      <c r="S76" s="55" t="s">
        <v>9</v>
      </c>
      <c r="T76" s="9"/>
      <c r="U76" s="4"/>
      <c r="V76" s="4"/>
      <c r="W76" s="4"/>
      <c r="X76" s="4"/>
      <c r="Y76" s="4"/>
      <c r="Z76" s="4"/>
      <c r="AA76" s="4"/>
      <c r="AB76" s="4"/>
      <c r="AC76" s="4"/>
      <c r="AD76" s="4"/>
      <c r="AS76" s="13"/>
    </row>
    <row r="77" spans="1:45" s="11" customFormat="1" ht="206.25" customHeight="1" thickBot="1">
      <c r="A77" s="88">
        <v>7</v>
      </c>
      <c r="B77" s="19" t="s">
        <v>51</v>
      </c>
      <c r="C77" s="88" t="s">
        <v>59</v>
      </c>
      <c r="D77" s="137">
        <v>44713</v>
      </c>
      <c r="E77" s="168">
        <v>44804</v>
      </c>
      <c r="F77" s="137">
        <v>44713</v>
      </c>
      <c r="G77" s="171">
        <v>44804</v>
      </c>
      <c r="H77" s="46">
        <f t="shared" ref="H77:R77" si="37">H78+H79</f>
        <v>0</v>
      </c>
      <c r="I77" s="46">
        <f t="shared" si="37"/>
        <v>0</v>
      </c>
      <c r="J77" s="46">
        <f t="shared" si="37"/>
        <v>0</v>
      </c>
      <c r="K77" s="46">
        <f t="shared" si="37"/>
        <v>0</v>
      </c>
      <c r="L77" s="46">
        <f t="shared" si="37"/>
        <v>100</v>
      </c>
      <c r="M77" s="46">
        <f t="shared" si="37"/>
        <v>99.4</v>
      </c>
      <c r="N77" s="22">
        <f t="shared" si="37"/>
        <v>0</v>
      </c>
      <c r="O77" s="22">
        <f t="shared" si="37"/>
        <v>0</v>
      </c>
      <c r="P77" s="22">
        <f t="shared" si="37"/>
        <v>100</v>
      </c>
      <c r="Q77" s="22">
        <f t="shared" si="37"/>
        <v>99.4</v>
      </c>
      <c r="R77" s="27">
        <f t="shared" si="37"/>
        <v>0</v>
      </c>
      <c r="S77" s="72"/>
      <c r="T77" s="9"/>
      <c r="U77" s="4"/>
      <c r="V77" s="4"/>
      <c r="W77" s="4"/>
      <c r="X77" s="4"/>
      <c r="Y77" s="4"/>
      <c r="Z77" s="4"/>
      <c r="AA77" s="4"/>
      <c r="AB77" s="4"/>
      <c r="AC77" s="4"/>
      <c r="AD77" s="4"/>
      <c r="AS77" s="13"/>
    </row>
    <row r="78" spans="1:45" s="12" customFormat="1" ht="18" customHeight="1" thickBot="1">
      <c r="A78" s="89"/>
      <c r="B78" s="19" t="s">
        <v>23</v>
      </c>
      <c r="C78" s="94"/>
      <c r="D78" s="146"/>
      <c r="E78" s="169"/>
      <c r="F78" s="146"/>
      <c r="G78" s="172"/>
      <c r="H78" s="22">
        <f>H81</f>
        <v>0</v>
      </c>
      <c r="I78" s="22">
        <f t="shared" ref="I78:O78" si="38">I81</f>
        <v>0</v>
      </c>
      <c r="J78" s="22">
        <f t="shared" si="38"/>
        <v>0</v>
      </c>
      <c r="K78" s="22">
        <f t="shared" si="38"/>
        <v>0</v>
      </c>
      <c r="L78" s="22">
        <f t="shared" si="38"/>
        <v>0</v>
      </c>
      <c r="M78" s="46">
        <f t="shared" si="38"/>
        <v>0</v>
      </c>
      <c r="N78" s="22">
        <f t="shared" si="38"/>
        <v>0</v>
      </c>
      <c r="O78" s="22">
        <f t="shared" si="38"/>
        <v>0</v>
      </c>
      <c r="P78" s="22">
        <f t="shared" si="5"/>
        <v>0</v>
      </c>
      <c r="Q78" s="22">
        <f t="shared" si="6"/>
        <v>0</v>
      </c>
      <c r="R78" s="23">
        <v>0</v>
      </c>
      <c r="S78" s="72"/>
      <c r="T78" s="9"/>
      <c r="U78" s="4"/>
      <c r="V78" s="4"/>
      <c r="W78" s="4"/>
      <c r="X78" s="4"/>
      <c r="Y78" s="4"/>
      <c r="Z78" s="4"/>
      <c r="AA78" s="4"/>
      <c r="AB78" s="4"/>
      <c r="AC78" s="4"/>
      <c r="AD78" s="4"/>
      <c r="AS78" s="13"/>
    </row>
    <row r="79" spans="1:45" s="12" customFormat="1" ht="21" customHeight="1" thickBot="1">
      <c r="A79" s="90"/>
      <c r="B79" s="19" t="s">
        <v>24</v>
      </c>
      <c r="C79" s="94"/>
      <c r="D79" s="147"/>
      <c r="E79" s="170"/>
      <c r="F79" s="147"/>
      <c r="G79" s="173"/>
      <c r="H79" s="46">
        <v>0</v>
      </c>
      <c r="I79" s="46">
        <v>0</v>
      </c>
      <c r="J79" s="46">
        <f t="shared" ref="J79:O79" si="39">J82</f>
        <v>0</v>
      </c>
      <c r="K79" s="46">
        <f t="shared" si="39"/>
        <v>0</v>
      </c>
      <c r="L79" s="46">
        <v>100</v>
      </c>
      <c r="M79" s="46">
        <v>99.4</v>
      </c>
      <c r="N79" s="22">
        <f t="shared" si="39"/>
        <v>0</v>
      </c>
      <c r="O79" s="22">
        <f t="shared" si="39"/>
        <v>0</v>
      </c>
      <c r="P79" s="22">
        <f t="shared" ref="P79:Q93" si="40">H79+J79+L79+N79</f>
        <v>100</v>
      </c>
      <c r="Q79" s="22">
        <f t="shared" ref="Q79:Q90" si="41">I79+K79+M79+O79</f>
        <v>99.4</v>
      </c>
      <c r="R79" s="23">
        <v>0</v>
      </c>
      <c r="S79" s="72"/>
      <c r="T79" s="9"/>
      <c r="U79" s="4"/>
      <c r="V79" s="4"/>
      <c r="W79" s="4"/>
      <c r="X79" s="4"/>
      <c r="Y79" s="4"/>
      <c r="Z79" s="4"/>
      <c r="AA79" s="4"/>
      <c r="AB79" s="4"/>
      <c r="AC79" s="4"/>
      <c r="AD79" s="4"/>
      <c r="AS79" s="13"/>
    </row>
    <row r="80" spans="1:45" s="11" customFormat="1" ht="78.75" customHeight="1" thickBot="1">
      <c r="A80" s="159" t="s">
        <v>88</v>
      </c>
      <c r="B80" s="17" t="s">
        <v>44</v>
      </c>
      <c r="C80" s="94"/>
      <c r="D80" s="110">
        <v>44713</v>
      </c>
      <c r="E80" s="113">
        <v>44804</v>
      </c>
      <c r="F80" s="110">
        <v>44713</v>
      </c>
      <c r="G80" s="117">
        <v>44804</v>
      </c>
      <c r="H80" s="47">
        <f>H81+H82</f>
        <v>0</v>
      </c>
      <c r="I80" s="47">
        <f t="shared" ref="I80:O80" si="42">I81+I82</f>
        <v>0</v>
      </c>
      <c r="J80" s="47">
        <f t="shared" si="42"/>
        <v>0</v>
      </c>
      <c r="K80" s="47">
        <f t="shared" si="42"/>
        <v>0</v>
      </c>
      <c r="L80" s="47">
        <f t="shared" si="42"/>
        <v>100</v>
      </c>
      <c r="M80" s="47">
        <f t="shared" si="42"/>
        <v>99.4</v>
      </c>
      <c r="N80" s="47">
        <f t="shared" si="42"/>
        <v>0</v>
      </c>
      <c r="O80" s="47">
        <f t="shared" si="42"/>
        <v>0</v>
      </c>
      <c r="P80" s="46">
        <f t="shared" si="40"/>
        <v>100</v>
      </c>
      <c r="Q80" s="46">
        <f t="shared" si="41"/>
        <v>99.4</v>
      </c>
      <c r="R80" s="40">
        <f t="shared" ref="R80" si="43">R81+R82</f>
        <v>0</v>
      </c>
      <c r="S80" s="72"/>
      <c r="T80" s="9"/>
      <c r="U80" s="4"/>
      <c r="V80" s="4"/>
      <c r="W80" s="4"/>
      <c r="X80" s="4"/>
      <c r="Y80" s="4"/>
      <c r="Z80" s="4"/>
      <c r="AA80" s="4"/>
      <c r="AB80" s="4"/>
      <c r="AC80" s="4"/>
      <c r="AD80" s="4"/>
      <c r="AS80" s="13"/>
    </row>
    <row r="81" spans="1:46" s="15" customFormat="1" ht="24" customHeight="1" thickBot="1">
      <c r="A81" s="89"/>
      <c r="B81" s="17" t="s">
        <v>23</v>
      </c>
      <c r="C81" s="94"/>
      <c r="D81" s="111"/>
      <c r="E81" s="114"/>
      <c r="F81" s="111"/>
      <c r="G81" s="160"/>
      <c r="H81" s="47">
        <v>0</v>
      </c>
      <c r="I81" s="47">
        <v>0</v>
      </c>
      <c r="J81" s="47">
        <v>0</v>
      </c>
      <c r="K81" s="47">
        <v>0</v>
      </c>
      <c r="L81" s="47">
        <v>0</v>
      </c>
      <c r="M81" s="47">
        <v>0</v>
      </c>
      <c r="N81" s="47">
        <v>0</v>
      </c>
      <c r="O81" s="47">
        <v>0</v>
      </c>
      <c r="P81" s="47">
        <f t="shared" si="40"/>
        <v>0</v>
      </c>
      <c r="Q81" s="47">
        <f t="shared" si="41"/>
        <v>0</v>
      </c>
      <c r="R81" s="39"/>
      <c r="S81" s="72"/>
      <c r="T81" s="9"/>
      <c r="U81" s="4"/>
      <c r="V81" s="4"/>
      <c r="W81" s="4"/>
      <c r="X81" s="4"/>
      <c r="Y81" s="4"/>
      <c r="Z81" s="4"/>
      <c r="AA81" s="4"/>
      <c r="AB81" s="4"/>
      <c r="AC81" s="4"/>
      <c r="AD81" s="4"/>
      <c r="AS81" s="13"/>
    </row>
    <row r="82" spans="1:46" s="15" customFormat="1" ht="21.75" customHeight="1" thickBot="1">
      <c r="A82" s="90"/>
      <c r="B82" s="17" t="s">
        <v>24</v>
      </c>
      <c r="C82" s="95"/>
      <c r="D82" s="112"/>
      <c r="E82" s="115"/>
      <c r="F82" s="112"/>
      <c r="G82" s="161"/>
      <c r="H82" s="47">
        <v>0</v>
      </c>
      <c r="I82" s="47">
        <v>0</v>
      </c>
      <c r="J82" s="47">
        <v>0</v>
      </c>
      <c r="K82" s="47">
        <v>0</v>
      </c>
      <c r="L82" s="47">
        <v>100</v>
      </c>
      <c r="M82" s="47">
        <v>99.4</v>
      </c>
      <c r="N82" s="47">
        <v>0</v>
      </c>
      <c r="O82" s="47">
        <v>0</v>
      </c>
      <c r="P82" s="47">
        <f t="shared" si="40"/>
        <v>100</v>
      </c>
      <c r="Q82" s="47">
        <f t="shared" si="41"/>
        <v>99.4</v>
      </c>
      <c r="R82" s="39"/>
      <c r="S82" s="72"/>
      <c r="T82" s="9"/>
      <c r="U82" s="4"/>
      <c r="V82" s="4"/>
      <c r="W82" s="4"/>
      <c r="X82" s="4"/>
      <c r="Y82" s="4"/>
      <c r="Z82" s="4"/>
      <c r="AA82" s="4"/>
      <c r="AB82" s="4"/>
      <c r="AC82" s="4"/>
      <c r="AD82" s="4"/>
      <c r="AS82" s="13"/>
    </row>
    <row r="83" spans="1:46" s="11" customFormat="1" ht="54" hidden="1" customHeight="1" thickBot="1">
      <c r="A83" s="17"/>
      <c r="B83" s="19" t="s">
        <v>46</v>
      </c>
      <c r="C83" s="19"/>
      <c r="D83" s="52">
        <v>43617</v>
      </c>
      <c r="E83" s="51">
        <v>43708</v>
      </c>
      <c r="F83" s="51" t="s">
        <v>9</v>
      </c>
      <c r="G83" s="53" t="s">
        <v>9</v>
      </c>
      <c r="H83" s="46"/>
      <c r="I83" s="46"/>
      <c r="J83" s="46"/>
      <c r="K83" s="46"/>
      <c r="L83" s="46"/>
      <c r="M83" s="46"/>
      <c r="N83" s="46"/>
      <c r="O83" s="46"/>
      <c r="P83" s="46">
        <f t="shared" si="40"/>
        <v>0</v>
      </c>
      <c r="Q83" s="46">
        <f t="shared" si="41"/>
        <v>0</v>
      </c>
      <c r="R83" s="23">
        <v>0</v>
      </c>
      <c r="S83" s="55" t="s">
        <v>54</v>
      </c>
      <c r="T83" s="9"/>
      <c r="U83" s="4"/>
      <c r="V83" s="4"/>
      <c r="W83" s="4"/>
      <c r="X83" s="4"/>
      <c r="Y83" s="4"/>
      <c r="Z83" s="4"/>
      <c r="AA83" s="4"/>
      <c r="AB83" s="4"/>
      <c r="AC83" s="4"/>
      <c r="AD83" s="4"/>
      <c r="AS83" s="13"/>
    </row>
    <row r="84" spans="1:46" s="11" customFormat="1" ht="55.5" hidden="1" customHeight="1" thickBot="1">
      <c r="A84" s="17"/>
      <c r="B84" s="17" t="s">
        <v>47</v>
      </c>
      <c r="C84" s="17"/>
      <c r="D84" s="48" t="s">
        <v>9</v>
      </c>
      <c r="E84" s="51" t="s">
        <v>9</v>
      </c>
      <c r="F84" s="51" t="s">
        <v>9</v>
      </c>
      <c r="G84" s="53" t="s">
        <v>9</v>
      </c>
      <c r="H84" s="47"/>
      <c r="I84" s="47"/>
      <c r="J84" s="47"/>
      <c r="K84" s="47"/>
      <c r="L84" s="47"/>
      <c r="M84" s="47"/>
      <c r="N84" s="47"/>
      <c r="O84" s="47"/>
      <c r="P84" s="46">
        <f t="shared" si="40"/>
        <v>0</v>
      </c>
      <c r="Q84" s="46">
        <f t="shared" si="41"/>
        <v>0</v>
      </c>
      <c r="R84" s="39">
        <v>0</v>
      </c>
      <c r="S84" s="41" t="s">
        <v>9</v>
      </c>
      <c r="T84" s="9"/>
      <c r="U84" s="4"/>
      <c r="V84" s="4"/>
      <c r="W84" s="4"/>
      <c r="X84" s="4"/>
      <c r="Y84" s="4"/>
      <c r="Z84" s="4"/>
      <c r="AA84" s="4"/>
      <c r="AB84" s="4"/>
      <c r="AC84" s="4"/>
      <c r="AD84" s="4"/>
      <c r="AS84" s="13"/>
    </row>
    <row r="85" spans="1:46" s="11" customFormat="1" ht="79.5" hidden="1" customHeight="1" thickBot="1">
      <c r="A85" s="17"/>
      <c r="B85" s="17" t="s">
        <v>48</v>
      </c>
      <c r="C85" s="17"/>
      <c r="D85" s="48" t="s">
        <v>9</v>
      </c>
      <c r="E85" s="51" t="s">
        <v>9</v>
      </c>
      <c r="F85" s="51" t="s">
        <v>9</v>
      </c>
      <c r="G85" s="53" t="s">
        <v>9</v>
      </c>
      <c r="H85" s="47"/>
      <c r="I85" s="47"/>
      <c r="J85" s="47"/>
      <c r="K85" s="47"/>
      <c r="L85" s="47"/>
      <c r="M85" s="47"/>
      <c r="N85" s="47"/>
      <c r="O85" s="47"/>
      <c r="P85" s="46">
        <f t="shared" si="40"/>
        <v>0</v>
      </c>
      <c r="Q85" s="46">
        <f t="shared" si="41"/>
        <v>0</v>
      </c>
      <c r="R85" s="39">
        <v>0</v>
      </c>
      <c r="S85" s="41" t="s">
        <v>9</v>
      </c>
      <c r="T85" s="9"/>
      <c r="U85" s="4"/>
      <c r="V85" s="4"/>
      <c r="W85" s="4"/>
      <c r="X85" s="4"/>
      <c r="Y85" s="4"/>
      <c r="Z85" s="4"/>
      <c r="AA85" s="4"/>
      <c r="AB85" s="4"/>
      <c r="AC85" s="4"/>
      <c r="AD85" s="4"/>
      <c r="AS85" s="13"/>
    </row>
    <row r="86" spans="1:46" s="11" customFormat="1" ht="82.5" hidden="1" customHeight="1" thickBot="1">
      <c r="A86" s="17"/>
      <c r="B86" s="19" t="s">
        <v>45</v>
      </c>
      <c r="C86" s="19"/>
      <c r="D86" s="48" t="s">
        <v>9</v>
      </c>
      <c r="E86" s="51" t="s">
        <v>9</v>
      </c>
      <c r="F86" s="51" t="s">
        <v>9</v>
      </c>
      <c r="G86" s="48" t="s">
        <v>9</v>
      </c>
      <c r="H86" s="46"/>
      <c r="I86" s="46"/>
      <c r="J86" s="46"/>
      <c r="K86" s="46"/>
      <c r="L86" s="46"/>
      <c r="M86" s="46"/>
      <c r="N86" s="46"/>
      <c r="O86" s="46"/>
      <c r="P86" s="46">
        <f t="shared" si="40"/>
        <v>0</v>
      </c>
      <c r="Q86" s="46">
        <f t="shared" si="41"/>
        <v>0</v>
      </c>
      <c r="R86" s="23">
        <v>0</v>
      </c>
      <c r="S86" s="55" t="s">
        <v>58</v>
      </c>
      <c r="T86" s="9"/>
      <c r="U86" s="4"/>
      <c r="V86" s="4"/>
      <c r="W86" s="4"/>
      <c r="X86" s="4"/>
      <c r="Y86" s="4"/>
      <c r="Z86" s="4"/>
      <c r="AA86" s="4"/>
      <c r="AB86" s="4"/>
      <c r="AC86" s="4"/>
      <c r="AD86" s="4"/>
      <c r="AS86" s="13"/>
    </row>
    <row r="87" spans="1:46" s="12" customFormat="1" ht="25.5" hidden="1" customHeight="1" thickBot="1">
      <c r="A87" s="17"/>
      <c r="B87" s="19" t="s">
        <v>23</v>
      </c>
      <c r="C87" s="19"/>
      <c r="D87" s="48" t="s">
        <v>9</v>
      </c>
      <c r="E87" s="51" t="s">
        <v>9</v>
      </c>
      <c r="F87" s="51" t="s">
        <v>9</v>
      </c>
      <c r="G87" s="53" t="s">
        <v>9</v>
      </c>
      <c r="H87" s="46"/>
      <c r="I87" s="46"/>
      <c r="J87" s="46"/>
      <c r="K87" s="46"/>
      <c r="L87" s="46"/>
      <c r="M87" s="46"/>
      <c r="N87" s="46"/>
      <c r="O87" s="46"/>
      <c r="P87" s="46">
        <f t="shared" si="40"/>
        <v>0</v>
      </c>
      <c r="Q87" s="46">
        <f t="shared" si="41"/>
        <v>0</v>
      </c>
      <c r="R87" s="23">
        <v>0</v>
      </c>
      <c r="S87" s="43" t="s">
        <v>9</v>
      </c>
      <c r="T87" s="9"/>
      <c r="U87" s="4"/>
      <c r="V87" s="4"/>
      <c r="W87" s="4"/>
      <c r="X87" s="4"/>
      <c r="Y87" s="4"/>
      <c r="Z87" s="4"/>
      <c r="AA87" s="4"/>
      <c r="AB87" s="4"/>
      <c r="AC87" s="4"/>
      <c r="AD87" s="4"/>
      <c r="AS87" s="13"/>
    </row>
    <row r="88" spans="1:46" s="12" customFormat="1" ht="29.25" hidden="1" customHeight="1" thickBot="1">
      <c r="A88" s="17"/>
      <c r="B88" s="19" t="s">
        <v>24</v>
      </c>
      <c r="C88" s="19"/>
      <c r="D88" s="48" t="s">
        <v>9</v>
      </c>
      <c r="E88" s="51" t="s">
        <v>9</v>
      </c>
      <c r="F88" s="51" t="s">
        <v>9</v>
      </c>
      <c r="G88" s="53" t="s">
        <v>9</v>
      </c>
      <c r="H88" s="46"/>
      <c r="I88" s="46"/>
      <c r="J88" s="46"/>
      <c r="K88" s="46"/>
      <c r="L88" s="46"/>
      <c r="M88" s="46"/>
      <c r="N88" s="46"/>
      <c r="O88" s="46"/>
      <c r="P88" s="46">
        <f t="shared" si="40"/>
        <v>0</v>
      </c>
      <c r="Q88" s="46">
        <f t="shared" si="41"/>
        <v>0</v>
      </c>
      <c r="R88" s="23">
        <v>0</v>
      </c>
      <c r="S88" s="43" t="s">
        <v>9</v>
      </c>
      <c r="T88" s="9"/>
      <c r="U88" s="4"/>
      <c r="V88" s="4"/>
      <c r="W88" s="4"/>
      <c r="X88" s="4"/>
      <c r="Y88" s="4"/>
      <c r="Z88" s="4"/>
      <c r="AA88" s="4"/>
      <c r="AB88" s="4"/>
      <c r="AC88" s="4"/>
      <c r="AD88" s="4"/>
      <c r="AS88" s="13"/>
    </row>
    <row r="89" spans="1:46" s="11" customFormat="1" ht="92.25" hidden="1" customHeight="1" thickBot="1">
      <c r="A89" s="17"/>
      <c r="B89" s="17" t="s">
        <v>52</v>
      </c>
      <c r="C89" s="17"/>
      <c r="D89" s="49" t="s">
        <v>9</v>
      </c>
      <c r="E89" s="54" t="s">
        <v>9</v>
      </c>
      <c r="F89" s="50" t="s">
        <v>9</v>
      </c>
      <c r="G89" s="49" t="s">
        <v>9</v>
      </c>
      <c r="H89" s="47">
        <v>0</v>
      </c>
      <c r="I89" s="47">
        <v>0</v>
      </c>
      <c r="J89" s="47">
        <v>0</v>
      </c>
      <c r="K89" s="47">
        <v>0</v>
      </c>
      <c r="L89" s="47">
        <v>0</v>
      </c>
      <c r="M89" s="47">
        <v>0</v>
      </c>
      <c r="N89" s="47">
        <v>0</v>
      </c>
      <c r="O89" s="47">
        <v>0</v>
      </c>
      <c r="P89" s="46">
        <f t="shared" si="40"/>
        <v>0</v>
      </c>
      <c r="Q89" s="46">
        <f t="shared" si="41"/>
        <v>0</v>
      </c>
      <c r="R89" s="39">
        <v>0</v>
      </c>
      <c r="S89" s="41" t="s">
        <v>9</v>
      </c>
      <c r="T89" s="9"/>
      <c r="U89" s="4"/>
      <c r="V89" s="4"/>
      <c r="W89" s="4"/>
      <c r="X89" s="4"/>
      <c r="Y89" s="4"/>
      <c r="Z89" s="4"/>
      <c r="AA89" s="4"/>
      <c r="AB89" s="4"/>
      <c r="AC89" s="4"/>
      <c r="AD89" s="4"/>
      <c r="AS89" s="13"/>
    </row>
    <row r="90" spans="1:46" s="11" customFormat="1" ht="78.75" hidden="1" customHeight="1" thickBot="1">
      <c r="A90" s="17"/>
      <c r="B90" s="17" t="s">
        <v>49</v>
      </c>
      <c r="C90" s="17"/>
      <c r="D90" s="49" t="s">
        <v>9</v>
      </c>
      <c r="E90" s="50" t="s">
        <v>9</v>
      </c>
      <c r="F90" s="50" t="s">
        <v>9</v>
      </c>
      <c r="G90" s="49" t="s">
        <v>9</v>
      </c>
      <c r="H90" s="47">
        <v>0</v>
      </c>
      <c r="I90" s="47">
        <v>0</v>
      </c>
      <c r="J90" s="47">
        <v>0</v>
      </c>
      <c r="K90" s="47">
        <v>0</v>
      </c>
      <c r="L90" s="47">
        <v>0</v>
      </c>
      <c r="M90" s="47">
        <v>0</v>
      </c>
      <c r="N90" s="47">
        <v>0</v>
      </c>
      <c r="O90" s="47">
        <v>0</v>
      </c>
      <c r="P90" s="46">
        <f t="shared" si="40"/>
        <v>0</v>
      </c>
      <c r="Q90" s="46">
        <f t="shared" si="41"/>
        <v>0</v>
      </c>
      <c r="R90" s="39">
        <v>0</v>
      </c>
      <c r="S90" s="41" t="s">
        <v>9</v>
      </c>
      <c r="T90" s="9"/>
      <c r="U90" s="4"/>
      <c r="V90" s="4"/>
      <c r="W90" s="4"/>
      <c r="X90" s="4"/>
      <c r="Y90" s="4"/>
      <c r="Z90" s="4"/>
      <c r="AA90" s="4"/>
      <c r="AB90" s="4"/>
      <c r="AC90" s="4"/>
      <c r="AD90" s="4"/>
      <c r="AS90" s="13">
        <f t="shared" ref="AS90" si="44">I90+K90</f>
        <v>0</v>
      </c>
    </row>
    <row r="91" spans="1:46" s="3" customFormat="1" ht="33" customHeight="1" thickBot="1">
      <c r="A91" s="17"/>
      <c r="B91" s="19" t="s">
        <v>25</v>
      </c>
      <c r="C91" s="19" t="s">
        <v>9</v>
      </c>
      <c r="D91" s="53" t="s">
        <v>9</v>
      </c>
      <c r="E91" s="53" t="s">
        <v>9</v>
      </c>
      <c r="F91" s="53" t="s">
        <v>9</v>
      </c>
      <c r="G91" s="53" t="s">
        <v>9</v>
      </c>
      <c r="H91" s="46">
        <f>H92+H93</f>
        <v>64</v>
      </c>
      <c r="I91" s="46">
        <f t="shared" ref="I91:N91" si="45">I92+I93</f>
        <v>64</v>
      </c>
      <c r="J91" s="46">
        <f t="shared" si="45"/>
        <v>3955</v>
      </c>
      <c r="K91" s="46">
        <f t="shared" si="45"/>
        <v>3917.5</v>
      </c>
      <c r="L91" s="46">
        <f t="shared" si="45"/>
        <v>949.09999999999991</v>
      </c>
      <c r="M91" s="46">
        <f>M92+M93</f>
        <v>890.81999999999994</v>
      </c>
      <c r="N91" s="46">
        <f t="shared" si="45"/>
        <v>373.4</v>
      </c>
      <c r="O91" s="46">
        <v>0</v>
      </c>
      <c r="P91" s="46">
        <f>P92+P93</f>
        <v>5341.5</v>
      </c>
      <c r="Q91" s="46">
        <f>Q92+Q93</f>
        <v>5110.32</v>
      </c>
      <c r="R91" s="23">
        <f>R44+R65+R71</f>
        <v>223.8</v>
      </c>
      <c r="S91" s="42"/>
      <c r="T91" s="9"/>
      <c r="U91" s="4"/>
      <c r="V91" s="4"/>
      <c r="W91" s="4"/>
      <c r="X91" s="4"/>
      <c r="Y91" s="4"/>
      <c r="Z91" s="4"/>
      <c r="AA91" s="4"/>
      <c r="AB91" s="4"/>
      <c r="AC91" s="4"/>
      <c r="AD91" s="4"/>
      <c r="AS91" s="63"/>
      <c r="AT91" s="13"/>
    </row>
    <row r="92" spans="1:46" s="3" customFormat="1" ht="27.75" customHeight="1" thickBot="1">
      <c r="A92" s="17"/>
      <c r="B92" s="19" t="s">
        <v>23</v>
      </c>
      <c r="C92" s="19" t="s">
        <v>9</v>
      </c>
      <c r="D92" s="53" t="s">
        <v>9</v>
      </c>
      <c r="E92" s="53" t="s">
        <v>9</v>
      </c>
      <c r="F92" s="53" t="s">
        <v>9</v>
      </c>
      <c r="G92" s="53" t="s">
        <v>9</v>
      </c>
      <c r="H92" s="46">
        <f>H18+H27+H33+H45+H66+H72+H78</f>
        <v>0</v>
      </c>
      <c r="I92" s="46">
        <f>I18+I27+I33+I45+I66+I72+I78</f>
        <v>0</v>
      </c>
      <c r="J92" s="46">
        <f>J18+J27+J33+J45+J66+J72+J78</f>
        <v>1513.8</v>
      </c>
      <c r="K92" s="46">
        <f>K18+K27+K33+K45+K66+K72+K78</f>
        <v>1513.8</v>
      </c>
      <c r="L92" s="46">
        <f>SUM(L18+L27+L33+L45+L66+L72+L78)</f>
        <v>275.3</v>
      </c>
      <c r="M92" s="46">
        <f>M18+M27+M33+M45+M66+M72+M78</f>
        <v>246.7</v>
      </c>
      <c r="N92" s="46">
        <f>N18+N27+N33+N45+N66+N72+N78</f>
        <v>-28.6</v>
      </c>
      <c r="O92" s="46">
        <f>O18+O27+O33+O45+O66+O72+O78</f>
        <v>0</v>
      </c>
      <c r="P92" s="46">
        <f>H92+J92+L92+N92</f>
        <v>1760.5</v>
      </c>
      <c r="Q92" s="46">
        <f>Q18+Q41</f>
        <v>1760.5</v>
      </c>
      <c r="R92" s="23">
        <v>0</v>
      </c>
      <c r="S92" s="42" t="s">
        <v>9</v>
      </c>
      <c r="T92" s="9"/>
      <c r="U92" s="4"/>
      <c r="V92" s="4"/>
      <c r="W92" s="4"/>
      <c r="X92" s="4"/>
      <c r="Y92" s="4"/>
      <c r="Z92" s="4"/>
      <c r="AA92" s="4"/>
      <c r="AB92" s="4"/>
      <c r="AC92" s="4"/>
      <c r="AD92" s="4"/>
      <c r="AS92" s="13"/>
    </row>
    <row r="93" spans="1:46" s="3" customFormat="1" ht="25.5" customHeight="1" thickBot="1">
      <c r="A93" s="17"/>
      <c r="B93" s="19" t="s">
        <v>24</v>
      </c>
      <c r="C93" s="19" t="s">
        <v>9</v>
      </c>
      <c r="D93" s="53" t="s">
        <v>9</v>
      </c>
      <c r="E93" s="53" t="s">
        <v>9</v>
      </c>
      <c r="F93" s="53" t="s">
        <v>9</v>
      </c>
      <c r="G93" s="53" t="s">
        <v>9</v>
      </c>
      <c r="H93" s="46">
        <f>H19+H28+H34+H46+H67+H73+H79</f>
        <v>64</v>
      </c>
      <c r="I93" s="46">
        <f t="shared" ref="I93:O93" si="46">I19+I28+I34+I46+I67+I73+I79</f>
        <v>64</v>
      </c>
      <c r="J93" s="46">
        <f t="shared" si="46"/>
        <v>2441.1999999999998</v>
      </c>
      <c r="K93" s="46">
        <f t="shared" si="46"/>
        <v>2403.7000000000003</v>
      </c>
      <c r="L93" s="46">
        <f t="shared" si="46"/>
        <v>673.8</v>
      </c>
      <c r="M93" s="46">
        <f t="shared" si="46"/>
        <v>644.12</v>
      </c>
      <c r="N93" s="46">
        <f t="shared" si="46"/>
        <v>402</v>
      </c>
      <c r="O93" s="46">
        <f t="shared" si="46"/>
        <v>238.00000000000003</v>
      </c>
      <c r="P93" s="46">
        <f t="shared" si="40"/>
        <v>3581</v>
      </c>
      <c r="Q93" s="46">
        <f t="shared" si="40"/>
        <v>3349.82</v>
      </c>
      <c r="R93" s="23">
        <v>224</v>
      </c>
      <c r="S93" s="42" t="s">
        <v>9</v>
      </c>
      <c r="T93" s="9"/>
      <c r="U93" s="4"/>
      <c r="V93" s="4"/>
      <c r="W93" s="4"/>
      <c r="X93" s="4"/>
      <c r="Y93" s="4"/>
      <c r="Z93" s="4"/>
      <c r="AA93" s="4"/>
      <c r="AB93" s="4"/>
      <c r="AC93" s="4"/>
      <c r="AD93" s="4"/>
      <c r="AS93" s="63"/>
      <c r="AT93" s="13"/>
    </row>
    <row r="94" spans="1:46" ht="10.5" customHeight="1">
      <c r="A94" s="80"/>
      <c r="B94" s="80"/>
      <c r="C94" s="80"/>
      <c r="D94" s="80"/>
      <c r="E94" s="80"/>
      <c r="F94" s="80"/>
      <c r="G94" s="80"/>
      <c r="H94" s="80"/>
      <c r="I94" s="80"/>
      <c r="J94" s="80"/>
      <c r="K94" s="80"/>
      <c r="L94" s="80"/>
      <c r="M94" s="80"/>
      <c r="N94" s="80"/>
      <c r="O94" s="80"/>
      <c r="P94" s="80"/>
      <c r="Q94" s="80"/>
      <c r="R94" s="80"/>
      <c r="S94" s="81"/>
      <c r="T94" s="1"/>
      <c r="U94" s="1"/>
      <c r="V94" s="1"/>
      <c r="W94" s="1"/>
      <c r="X94" s="1"/>
      <c r="Y94" s="1"/>
      <c r="Z94" s="1"/>
      <c r="AA94" s="1"/>
      <c r="AB94" s="1"/>
      <c r="AC94" s="1"/>
      <c r="AD94" s="4"/>
    </row>
    <row r="95" spans="1:46" s="3" customFormat="1" ht="71.25" customHeight="1">
      <c r="A95" s="116" t="s">
        <v>14</v>
      </c>
      <c r="B95" s="116"/>
      <c r="C95" s="116"/>
      <c r="D95" s="28"/>
      <c r="E95" s="45" t="s">
        <v>70</v>
      </c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99" t="s">
        <v>71</v>
      </c>
      <c r="R95" s="100"/>
      <c r="S95" s="100"/>
      <c r="T95" s="1"/>
      <c r="U95" s="1"/>
      <c r="V95" s="1"/>
      <c r="W95" s="1"/>
      <c r="X95" s="1"/>
      <c r="Y95" s="1"/>
      <c r="Z95" s="1"/>
      <c r="AA95" s="1"/>
      <c r="AB95" s="1"/>
      <c r="AC95" s="1"/>
      <c r="AD95" s="4"/>
    </row>
    <row r="96" spans="1:46" s="3" customFormat="1" ht="18.75" customHeight="1">
      <c r="A96" s="30"/>
      <c r="B96" s="30"/>
      <c r="C96" s="30"/>
      <c r="D96" s="30"/>
      <c r="E96" s="28" t="s">
        <v>21</v>
      </c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128" t="s">
        <v>16</v>
      </c>
      <c r="R96" s="128"/>
      <c r="S96" s="128"/>
      <c r="T96" s="1"/>
      <c r="U96" s="1"/>
      <c r="V96" s="1"/>
      <c r="W96" s="1"/>
      <c r="X96" s="1"/>
      <c r="Y96" s="1"/>
      <c r="Z96" s="1"/>
      <c r="AA96" s="1"/>
      <c r="AB96" s="1"/>
      <c r="AC96" s="1"/>
      <c r="AD96" s="4"/>
    </row>
    <row r="97" spans="1:31" s="3" customFormat="1" ht="15.75">
      <c r="A97" s="126" t="s">
        <v>72</v>
      </c>
      <c r="B97" s="126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1"/>
      <c r="U97" s="1"/>
      <c r="V97" s="1"/>
      <c r="W97" s="1"/>
      <c r="X97" s="1"/>
      <c r="Y97" s="1"/>
      <c r="Z97" s="1"/>
      <c r="AA97" s="1"/>
      <c r="AB97" s="1"/>
      <c r="AC97" s="1"/>
      <c r="AD97" s="4"/>
    </row>
    <row r="98" spans="1:31" s="3" customFormat="1" ht="15.75" customHeight="1">
      <c r="A98" s="127" t="s">
        <v>15</v>
      </c>
      <c r="B98" s="127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1"/>
      <c r="U98" s="1"/>
      <c r="V98" s="1"/>
      <c r="W98" s="1"/>
      <c r="X98" s="1"/>
      <c r="Y98" s="1"/>
      <c r="Z98" s="1"/>
      <c r="AA98" s="1"/>
      <c r="AB98" s="1"/>
      <c r="AC98" s="1"/>
      <c r="AD98" s="4"/>
    </row>
    <row r="99" spans="1:31" ht="34.5" customHeight="1">
      <c r="A99" s="83" t="s">
        <v>67</v>
      </c>
      <c r="B99" s="83"/>
      <c r="C99" s="83"/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83"/>
      <c r="O99" s="83"/>
      <c r="P99" s="83"/>
      <c r="Q99" s="83"/>
      <c r="R99" s="83"/>
      <c r="S99" s="83"/>
      <c r="T99" s="1"/>
      <c r="U99" s="1"/>
      <c r="V99" s="1"/>
      <c r="W99" s="1"/>
      <c r="X99" s="1"/>
      <c r="Y99" s="1"/>
      <c r="Z99" s="1"/>
      <c r="AA99" s="1"/>
      <c r="AB99" s="1"/>
      <c r="AC99" s="1"/>
      <c r="AD99" s="4"/>
    </row>
    <row r="100" spans="1:31" ht="31.5" customHeight="1">
      <c r="A100" s="83" t="s">
        <v>68</v>
      </c>
      <c r="B100" s="83"/>
      <c r="C100" s="83"/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3"/>
      <c r="O100" s="83"/>
      <c r="P100" s="83"/>
      <c r="Q100" s="83"/>
      <c r="R100" s="83"/>
      <c r="S100" s="83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4"/>
    </row>
    <row r="101" spans="1:31" ht="34.5" customHeight="1">
      <c r="A101" s="83" t="s">
        <v>69</v>
      </c>
      <c r="B101" s="83"/>
      <c r="C101" s="83"/>
      <c r="D101" s="83"/>
      <c r="E101" s="83"/>
      <c r="F101" s="83"/>
      <c r="G101" s="83"/>
      <c r="H101" s="83"/>
      <c r="I101" s="83"/>
      <c r="J101" s="83"/>
      <c r="K101" s="83"/>
      <c r="L101" s="83"/>
      <c r="M101" s="83"/>
      <c r="N101" s="83"/>
      <c r="O101" s="83"/>
      <c r="P101" s="83"/>
      <c r="Q101" s="83"/>
      <c r="R101" s="83"/>
      <c r="S101" s="83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4"/>
    </row>
    <row r="102" spans="1:31" ht="15.75">
      <c r="A102" s="32"/>
      <c r="B102" s="82"/>
      <c r="C102" s="82"/>
      <c r="D102" s="32"/>
      <c r="E102" s="32"/>
      <c r="F102" s="32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2"/>
      <c r="T102" s="8"/>
      <c r="U102" s="8"/>
      <c r="V102" s="8"/>
      <c r="W102" s="2"/>
      <c r="X102" s="8"/>
      <c r="Y102" s="8"/>
      <c r="Z102" s="8"/>
      <c r="AA102" s="8"/>
      <c r="AB102" s="8"/>
      <c r="AC102" s="8"/>
      <c r="AD102" s="8"/>
    </row>
    <row r="103" spans="1:31" ht="18.75" customHeight="1">
      <c r="A103" s="75"/>
      <c r="B103" s="75"/>
      <c r="C103" s="75"/>
      <c r="D103" s="75"/>
      <c r="E103" s="32"/>
      <c r="F103" s="32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3"/>
      <c r="R103" s="33"/>
      <c r="S103" s="32"/>
      <c r="T103" s="8"/>
      <c r="U103" s="8"/>
      <c r="V103" s="8"/>
      <c r="W103" s="2"/>
      <c r="X103" s="8"/>
      <c r="Y103" s="8"/>
      <c r="Z103" s="8"/>
      <c r="AA103" s="8"/>
      <c r="AB103" s="8"/>
      <c r="AC103" s="8"/>
      <c r="AD103" s="8"/>
    </row>
    <row r="104" spans="1:31" ht="15.75">
      <c r="A104" s="32"/>
      <c r="B104" s="82"/>
      <c r="C104" s="82"/>
      <c r="D104" s="32"/>
      <c r="E104" s="32"/>
      <c r="F104" s="32"/>
      <c r="G104" s="82"/>
      <c r="H104" s="82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2"/>
      <c r="T104" s="1"/>
      <c r="U104" s="1"/>
      <c r="V104" s="1"/>
      <c r="W104" s="2"/>
      <c r="X104" s="1"/>
      <c r="Y104" s="1"/>
      <c r="Z104" s="1"/>
      <c r="AA104" s="1"/>
      <c r="AB104" s="1"/>
      <c r="AC104" s="1"/>
      <c r="AD104" s="1"/>
      <c r="AE104" s="3"/>
    </row>
    <row r="105" spans="1:31">
      <c r="A105" s="36"/>
      <c r="B105" s="36"/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</row>
    <row r="106" spans="1:31">
      <c r="A106" s="36"/>
      <c r="B106" s="36"/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</row>
    <row r="107" spans="1:31">
      <c r="A107" s="36"/>
      <c r="B107" s="36"/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</row>
    <row r="108" spans="1:31">
      <c r="A108" s="36"/>
      <c r="B108" s="36"/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</row>
    <row r="109" spans="1:31">
      <c r="A109" s="36"/>
      <c r="B109" s="36"/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</row>
  </sheetData>
  <mergeCells count="176">
    <mergeCell ref="A50:A52"/>
    <mergeCell ref="A53:A55"/>
    <mergeCell ref="A56:A58"/>
    <mergeCell ref="A59:A61"/>
    <mergeCell ref="A62:A64"/>
    <mergeCell ref="A77:A79"/>
    <mergeCell ref="A80:A82"/>
    <mergeCell ref="S77:S82"/>
    <mergeCell ref="D80:D82"/>
    <mergeCell ref="E80:E82"/>
    <mergeCell ref="F80:F82"/>
    <mergeCell ref="G80:G82"/>
    <mergeCell ref="D74:D76"/>
    <mergeCell ref="E74:E76"/>
    <mergeCell ref="F74:F76"/>
    <mergeCell ref="G74:G76"/>
    <mergeCell ref="D77:D79"/>
    <mergeCell ref="E77:E79"/>
    <mergeCell ref="F77:F79"/>
    <mergeCell ref="G77:G79"/>
    <mergeCell ref="D68:D70"/>
    <mergeCell ref="E68:E70"/>
    <mergeCell ref="F68:F70"/>
    <mergeCell ref="G68:G70"/>
    <mergeCell ref="A17:A19"/>
    <mergeCell ref="A20:A22"/>
    <mergeCell ref="A23:A25"/>
    <mergeCell ref="A26:A28"/>
    <mergeCell ref="A29:A31"/>
    <mergeCell ref="A32:A34"/>
    <mergeCell ref="A38:A40"/>
    <mergeCell ref="A41:A43"/>
    <mergeCell ref="A44:A46"/>
    <mergeCell ref="D71:D73"/>
    <mergeCell ref="E71:E73"/>
    <mergeCell ref="F71:F73"/>
    <mergeCell ref="G71:G73"/>
    <mergeCell ref="D62:D64"/>
    <mergeCell ref="E62:E64"/>
    <mergeCell ref="F62:F64"/>
    <mergeCell ref="G62:G64"/>
    <mergeCell ref="D65:D67"/>
    <mergeCell ref="E65:E67"/>
    <mergeCell ref="F65:F67"/>
    <mergeCell ref="G65:G67"/>
    <mergeCell ref="G56:G58"/>
    <mergeCell ref="F53:F55"/>
    <mergeCell ref="G53:G55"/>
    <mergeCell ref="D50:D52"/>
    <mergeCell ref="E50:E52"/>
    <mergeCell ref="F50:F52"/>
    <mergeCell ref="G50:G52"/>
    <mergeCell ref="D56:D58"/>
    <mergeCell ref="F56:F58"/>
    <mergeCell ref="G20:G22"/>
    <mergeCell ref="D20:D22"/>
    <mergeCell ref="E20:E22"/>
    <mergeCell ref="F20:F22"/>
    <mergeCell ref="C32:C34"/>
    <mergeCell ref="D32:D34"/>
    <mergeCell ref="E32:E34"/>
    <mergeCell ref="F32:F34"/>
    <mergeCell ref="G32:G34"/>
    <mergeCell ref="D26:D28"/>
    <mergeCell ref="E26:E28"/>
    <mergeCell ref="F26:F28"/>
    <mergeCell ref="G26:G28"/>
    <mergeCell ref="D29:D31"/>
    <mergeCell ref="E29:E31"/>
    <mergeCell ref="F29:F31"/>
    <mergeCell ref="G29:G31"/>
    <mergeCell ref="A97:B97"/>
    <mergeCell ref="A98:B98"/>
    <mergeCell ref="Q96:S96"/>
    <mergeCell ref="A99:S99"/>
    <mergeCell ref="D23:D25"/>
    <mergeCell ref="F23:F25"/>
    <mergeCell ref="E23:E25"/>
    <mergeCell ref="G23:G25"/>
    <mergeCell ref="D44:D46"/>
    <mergeCell ref="E44:E46"/>
    <mergeCell ref="F44:F46"/>
    <mergeCell ref="G44:G46"/>
    <mergeCell ref="D59:D61"/>
    <mergeCell ref="E59:E61"/>
    <mergeCell ref="F59:F61"/>
    <mergeCell ref="G59:G61"/>
    <mergeCell ref="D38:D40"/>
    <mergeCell ref="E38:E40"/>
    <mergeCell ref="F38:F40"/>
    <mergeCell ref="G38:G40"/>
    <mergeCell ref="D41:D43"/>
    <mergeCell ref="E41:E43"/>
    <mergeCell ref="F41:F43"/>
    <mergeCell ref="G41:G43"/>
    <mergeCell ref="D13:D15"/>
    <mergeCell ref="E13:E15"/>
    <mergeCell ref="F13:F15"/>
    <mergeCell ref="G13:G15"/>
    <mergeCell ref="Q95:S95"/>
    <mergeCell ref="C26:C31"/>
    <mergeCell ref="S20:S22"/>
    <mergeCell ref="S17:S19"/>
    <mergeCell ref="S23:S25"/>
    <mergeCell ref="S26:S28"/>
    <mergeCell ref="C35:C37"/>
    <mergeCell ref="C38:C40"/>
    <mergeCell ref="C41:C43"/>
    <mergeCell ref="C17:C19"/>
    <mergeCell ref="C44:C46"/>
    <mergeCell ref="C47:C49"/>
    <mergeCell ref="E56:E58"/>
    <mergeCell ref="D53:D55"/>
    <mergeCell ref="E53:E55"/>
    <mergeCell ref="A95:C95"/>
    <mergeCell ref="G17:G19"/>
    <mergeCell ref="F17:F19"/>
    <mergeCell ref="E17:E19"/>
    <mergeCell ref="D17:D19"/>
    <mergeCell ref="A12:S12"/>
    <mergeCell ref="A94:S94"/>
    <mergeCell ref="B104:C104"/>
    <mergeCell ref="G104:H104"/>
    <mergeCell ref="A100:S100"/>
    <mergeCell ref="A101:S101"/>
    <mergeCell ref="B102:C102"/>
    <mergeCell ref="A103:D103"/>
    <mergeCell ref="H13:R13"/>
    <mergeCell ref="S13:S15"/>
    <mergeCell ref="H14:I14"/>
    <mergeCell ref="J14:K14"/>
    <mergeCell ref="Q14:R14"/>
    <mergeCell ref="S29:S31"/>
    <mergeCell ref="C50:C52"/>
    <mergeCell ref="C77:C82"/>
    <mergeCell ref="C65:C70"/>
    <mergeCell ref="C71:C76"/>
    <mergeCell ref="C53:C55"/>
    <mergeCell ref="C56:C58"/>
    <mergeCell ref="C59:C64"/>
    <mergeCell ref="A13:A15"/>
    <mergeCell ref="B13:B15"/>
    <mergeCell ref="C13:C15"/>
    <mergeCell ref="S62:S64"/>
    <mergeCell ref="G1:G4"/>
    <mergeCell ref="H1:S1"/>
    <mergeCell ref="H2:S2"/>
    <mergeCell ref="H3:S3"/>
    <mergeCell ref="H4:S4"/>
    <mergeCell ref="A1:A4"/>
    <mergeCell ref="B1:C4"/>
    <mergeCell ref="D1:D4"/>
    <mergeCell ref="E1:E4"/>
    <mergeCell ref="F1:F4"/>
    <mergeCell ref="A10:S10"/>
    <mergeCell ref="A8:S8"/>
    <mergeCell ref="A9:S9"/>
    <mergeCell ref="A5:A7"/>
    <mergeCell ref="B5:C7"/>
    <mergeCell ref="D5:D7"/>
    <mergeCell ref="E5:E7"/>
    <mergeCell ref="G5:G7"/>
    <mergeCell ref="F5:F7"/>
    <mergeCell ref="H5:S5"/>
    <mergeCell ref="H6:S6"/>
    <mergeCell ref="H7:S7"/>
    <mergeCell ref="A11:S11"/>
    <mergeCell ref="L14:M14"/>
    <mergeCell ref="N14:O14"/>
    <mergeCell ref="S32:S34"/>
    <mergeCell ref="S38:S40"/>
    <mergeCell ref="S44:S49"/>
    <mergeCell ref="S50:S52"/>
    <mergeCell ref="S53:S55"/>
    <mergeCell ref="S56:S58"/>
    <mergeCell ref="S59:S61"/>
  </mergeCells>
  <pageMargins left="0.23622047244094491" right="0.23622047244094491" top="0.35433070866141736" bottom="0.39370078740157483" header="0.31496062992125984" footer="0.31496062992125984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Opeka_2020</cp:lastModifiedBy>
  <cp:lastPrinted>2023-01-23T14:17:07Z</cp:lastPrinted>
  <dcterms:created xsi:type="dcterms:W3CDTF">2018-05-23T13:36:13Z</dcterms:created>
  <dcterms:modified xsi:type="dcterms:W3CDTF">2023-03-16T12:00:59Z</dcterms:modified>
</cp:coreProperties>
</file>